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\\main2\공유폴더\4. 식단 및 레시피\1. 어린이 식단 및 레시피\1. 식단발송\2026년 식단\8월\"/>
    </mc:Choice>
  </mc:AlternateContent>
  <xr:revisionPtr revIDLastSave="0" documentId="13_ncr:1_{DBF4637C-02F2-444A-8289-5232A1DD36B6}" xr6:coauthVersionLast="36" xr6:coauthVersionMax="36" xr10:uidLastSave="{00000000-0000-0000-0000-000000000000}"/>
  <bookViews>
    <workbookView xWindow="-120" yWindow="-120" windowWidth="29040" windowHeight="15840" tabRatio="966" activeTab="1" xr2:uid="{00000000-000D-0000-FFFF-FFFF00000000}"/>
  </bookViews>
  <sheets>
    <sheet name="생일식단" sheetId="288" r:id="rId1"/>
    <sheet name="1일" sheetId="389" r:id="rId2"/>
    <sheet name="3일" sheetId="329" r:id="rId3"/>
    <sheet name="4일" sheetId="376" r:id="rId4"/>
    <sheet name="5일" sheetId="384" r:id="rId5"/>
    <sheet name="6일" sheetId="344" r:id="rId6"/>
    <sheet name="7일" sheetId="290" r:id="rId7"/>
    <sheet name="8일" sheetId="359" r:id="rId8"/>
    <sheet name="10일" sheetId="377" r:id="rId9"/>
    <sheet name="11일" sheetId="363" r:id="rId10"/>
    <sheet name="12일" sheetId="357" r:id="rId11"/>
    <sheet name="13일" sheetId="364" r:id="rId12"/>
    <sheet name="14일" sheetId="385" r:id="rId13"/>
    <sheet name="18일" sheetId="371" r:id="rId14"/>
    <sheet name="19일" sheetId="370" r:id="rId15"/>
    <sheet name="20일" sheetId="381" r:id="rId16"/>
    <sheet name="21일" sheetId="382" r:id="rId17"/>
    <sheet name="22일" sheetId="335" r:id="rId18"/>
    <sheet name="24일" sheetId="386" r:id="rId19"/>
    <sheet name="25일" sheetId="380" r:id="rId20"/>
    <sheet name="26일" sheetId="379" r:id="rId21"/>
    <sheet name="27일" sheetId="372" r:id="rId22"/>
    <sheet name="28일" sheetId="365" r:id="rId23"/>
    <sheet name="29일" sheetId="378" r:id="rId24"/>
    <sheet name="31일" sheetId="388" r:id="rId25"/>
  </sheets>
  <definedNames>
    <definedName name="_xlnm.Print_Area" localSheetId="8">'10일'!$A$1:$G$44</definedName>
    <definedName name="_xlnm.Print_Area" localSheetId="9">'11일'!$A$1:$G$44</definedName>
    <definedName name="_xlnm.Print_Area" localSheetId="10">'12일'!$A$1:$G$41</definedName>
    <definedName name="_xlnm.Print_Area" localSheetId="11">'13일'!$A$1:$G$39</definedName>
    <definedName name="_xlnm.Print_Area" localSheetId="12">'14일'!$A$1:$G$44</definedName>
    <definedName name="_xlnm.Print_Area" localSheetId="13">'18일'!$A$1:$G$43</definedName>
    <definedName name="_xlnm.Print_Area" localSheetId="14">'19일'!$A$1:$G$34</definedName>
    <definedName name="_xlnm.Print_Area" localSheetId="1">'1일'!$A$1:$G$49</definedName>
    <definedName name="_xlnm.Print_Area" localSheetId="15">'20일'!$A$1:$G$37</definedName>
    <definedName name="_xlnm.Print_Area" localSheetId="16">'21일'!$A$1:$G$42</definedName>
    <definedName name="_xlnm.Print_Area" localSheetId="17">'22일'!$A$1:$G$45</definedName>
    <definedName name="_xlnm.Print_Area" localSheetId="18">'24일'!$A$1:$G$47</definedName>
    <definedName name="_xlnm.Print_Area" localSheetId="19">'25일'!$A$1:$G$35</definedName>
    <definedName name="_xlnm.Print_Area" localSheetId="20">'26일'!$A$1:$G$45</definedName>
    <definedName name="_xlnm.Print_Area" localSheetId="21">'27일'!$A$1:$G$38</definedName>
    <definedName name="_xlnm.Print_Area" localSheetId="22">'28일'!$A$1:$G$45</definedName>
    <definedName name="_xlnm.Print_Area" localSheetId="23">'29일'!$A$1:$G$40</definedName>
    <definedName name="_xlnm.Print_Area" localSheetId="24">'31일'!$A$1:$G$45</definedName>
    <definedName name="_xlnm.Print_Area" localSheetId="2">'3일'!$A$1:$G$43</definedName>
    <definedName name="_xlnm.Print_Area" localSheetId="3">'4일'!$A$1:$G$40</definedName>
    <definedName name="_xlnm.Print_Area" localSheetId="4">'5일'!$A$1:$G$38</definedName>
    <definedName name="_xlnm.Print_Area" localSheetId="5">'6일'!$A$1:$G$42</definedName>
    <definedName name="_xlnm.Print_Area" localSheetId="6">'7일'!$A$1:$G$45</definedName>
    <definedName name="_xlnm.Print_Area" localSheetId="7">'8일'!$A$1:$G$42</definedName>
    <definedName name="_xlnm.Print_Area" localSheetId="0">생일식단!$A$1:$G$40</definedName>
  </definedNames>
  <calcPr calcId="191029"/>
</workbook>
</file>

<file path=xl/calcChain.xml><?xml version="1.0" encoding="utf-8"?>
<calcChain xmlns="http://schemas.openxmlformats.org/spreadsheetml/2006/main">
  <c r="F40" i="388" l="1"/>
  <c r="F41" i="388"/>
  <c r="F42" i="388"/>
  <c r="F43" i="388"/>
  <c r="F19" i="388"/>
  <c r="F20" i="388"/>
  <c r="F21" i="388"/>
  <c r="F22" i="388"/>
  <c r="F23" i="388"/>
  <c r="F24" i="388"/>
  <c r="F25" i="388"/>
  <c r="F26" i="388"/>
  <c r="F27" i="388"/>
  <c r="F28" i="388"/>
  <c r="F29" i="388"/>
  <c r="F30" i="388"/>
  <c r="F31" i="388"/>
  <c r="F32" i="388"/>
  <c r="F33" i="388"/>
  <c r="F34" i="388"/>
  <c r="F35" i="388"/>
  <c r="F36" i="388"/>
  <c r="F37" i="388"/>
  <c r="F38" i="388"/>
  <c r="F10" i="388"/>
  <c r="F11" i="388"/>
  <c r="F12" i="388"/>
  <c r="F13" i="388"/>
  <c r="F14" i="388"/>
  <c r="F15" i="388"/>
  <c r="F16" i="388"/>
  <c r="F17" i="388"/>
  <c r="D39" i="388"/>
  <c r="D40" i="388"/>
  <c r="D41" i="388"/>
  <c r="D42" i="388"/>
  <c r="D43" i="388"/>
  <c r="D19" i="388"/>
  <c r="D20" i="388"/>
  <c r="D21" i="388"/>
  <c r="D22" i="388"/>
  <c r="D23" i="388"/>
  <c r="D24" i="388"/>
  <c r="D25" i="388"/>
  <c r="D26" i="388"/>
  <c r="D27" i="388"/>
  <c r="D28" i="388"/>
  <c r="D29" i="388"/>
  <c r="D30" i="388"/>
  <c r="D31" i="388"/>
  <c r="D32" i="388"/>
  <c r="D33" i="388"/>
  <c r="D34" i="388"/>
  <c r="D35" i="388"/>
  <c r="D36" i="388"/>
  <c r="D37" i="388"/>
  <c r="D38" i="388"/>
  <c r="D10" i="388"/>
  <c r="D11" i="388"/>
  <c r="D12" i="388"/>
  <c r="D13" i="388"/>
  <c r="D14" i="388"/>
  <c r="D15" i="388"/>
  <c r="D16" i="388"/>
  <c r="D17" i="388"/>
  <c r="F10" i="378"/>
  <c r="F11" i="378"/>
  <c r="F12" i="378"/>
  <c r="F13" i="378"/>
  <c r="F14" i="378"/>
  <c r="F15" i="378"/>
  <c r="F16" i="378"/>
  <c r="F17" i="378"/>
  <c r="F18" i="378"/>
  <c r="F19" i="378"/>
  <c r="F20" i="378"/>
  <c r="F21" i="378"/>
  <c r="F22" i="378"/>
  <c r="F23" i="378"/>
  <c r="F24" i="378"/>
  <c r="F25" i="378"/>
  <c r="F26" i="378"/>
  <c r="F27" i="378"/>
  <c r="F28" i="378"/>
  <c r="F29" i="378"/>
  <c r="F30" i="378"/>
  <c r="F31" i="378"/>
  <c r="F32" i="378"/>
  <c r="F33" i="378"/>
  <c r="F34" i="378"/>
  <c r="F35" i="378"/>
  <c r="F36" i="378"/>
  <c r="F37" i="378"/>
  <c r="F38" i="378"/>
  <c r="D10" i="378"/>
  <c r="D11" i="378"/>
  <c r="D12" i="378"/>
  <c r="D13" i="378"/>
  <c r="D14" i="378"/>
  <c r="D15" i="378"/>
  <c r="D16" i="378"/>
  <c r="D17" i="378"/>
  <c r="D18" i="378"/>
  <c r="D19" i="378"/>
  <c r="D20" i="378"/>
  <c r="D21" i="378"/>
  <c r="D22" i="378"/>
  <c r="D23" i="378"/>
  <c r="D24" i="378"/>
  <c r="D25" i="378"/>
  <c r="D26" i="378"/>
  <c r="D27" i="378"/>
  <c r="D28" i="378"/>
  <c r="D29" i="378"/>
  <c r="D30" i="378"/>
  <c r="D31" i="378"/>
  <c r="D32" i="378"/>
  <c r="D33" i="378"/>
  <c r="D34" i="378"/>
  <c r="D35" i="378"/>
  <c r="D36" i="378"/>
  <c r="D37" i="378"/>
  <c r="D38" i="378"/>
  <c r="F12" i="365" l="1"/>
  <c r="F13" i="365"/>
  <c r="F14" i="365"/>
  <c r="F15" i="365"/>
  <c r="F16" i="365"/>
  <c r="F17" i="365"/>
  <c r="F18" i="365"/>
  <c r="F19" i="365"/>
  <c r="F20" i="365"/>
  <c r="F21" i="365"/>
  <c r="F22" i="365"/>
  <c r="F23" i="365"/>
  <c r="F24" i="365"/>
  <c r="F25" i="365"/>
  <c r="F26" i="365"/>
  <c r="F27" i="365"/>
  <c r="F28" i="365"/>
  <c r="F29" i="365"/>
  <c r="F30" i="365"/>
  <c r="F31" i="365"/>
  <c r="F32" i="365"/>
  <c r="F33" i="365"/>
  <c r="F34" i="365"/>
  <c r="F35" i="365"/>
  <c r="F36" i="365"/>
  <c r="F37" i="365"/>
  <c r="F38" i="365"/>
  <c r="F39" i="365"/>
  <c r="F40" i="365"/>
  <c r="F41" i="365"/>
  <c r="F42" i="365"/>
  <c r="F43" i="365"/>
  <c r="F44" i="365"/>
  <c r="F10" i="365"/>
  <c r="D12" i="365"/>
  <c r="D13" i="365"/>
  <c r="D14" i="365"/>
  <c r="D15" i="365"/>
  <c r="D16" i="365"/>
  <c r="D17" i="365"/>
  <c r="D18" i="365"/>
  <c r="D19" i="365"/>
  <c r="D20" i="365"/>
  <c r="D21" i="365"/>
  <c r="D22" i="365"/>
  <c r="D23" i="365"/>
  <c r="D24" i="365"/>
  <c r="D25" i="365"/>
  <c r="D26" i="365"/>
  <c r="D27" i="365"/>
  <c r="D28" i="365"/>
  <c r="D29" i="365"/>
  <c r="D30" i="365"/>
  <c r="D31" i="365"/>
  <c r="D32" i="365"/>
  <c r="D33" i="365"/>
  <c r="D34" i="365"/>
  <c r="D35" i="365"/>
  <c r="D36" i="365"/>
  <c r="D37" i="365"/>
  <c r="D38" i="365"/>
  <c r="D39" i="365"/>
  <c r="D40" i="365"/>
  <c r="D41" i="365"/>
  <c r="D42" i="365"/>
  <c r="D43" i="365"/>
  <c r="D44" i="365"/>
  <c r="D10" i="365"/>
  <c r="F10" i="372" l="1"/>
  <c r="F11" i="372"/>
  <c r="F12" i="372"/>
  <c r="F13" i="372"/>
  <c r="F14" i="372"/>
  <c r="F15" i="372"/>
  <c r="F16" i="372"/>
  <c r="F17" i="372"/>
  <c r="F18" i="372"/>
  <c r="F19" i="372"/>
  <c r="F20" i="372"/>
  <c r="F21" i="372"/>
  <c r="F22" i="372"/>
  <c r="F23" i="372"/>
  <c r="F24" i="372"/>
  <c r="F25" i="372"/>
  <c r="F26" i="372"/>
  <c r="F27" i="372"/>
  <c r="F28" i="372"/>
  <c r="F29" i="372"/>
  <c r="F30" i="372"/>
  <c r="F31" i="372"/>
  <c r="F32" i="372"/>
  <c r="F33" i="372"/>
  <c r="F34" i="372"/>
  <c r="D10" i="372"/>
  <c r="D11" i="372"/>
  <c r="D12" i="372"/>
  <c r="D13" i="372"/>
  <c r="D14" i="372"/>
  <c r="D15" i="372"/>
  <c r="D16" i="372"/>
  <c r="D17" i="372"/>
  <c r="D18" i="372"/>
  <c r="D19" i="372"/>
  <c r="D20" i="372"/>
  <c r="D21" i="372"/>
  <c r="D22" i="372"/>
  <c r="D23" i="372"/>
  <c r="D24" i="372"/>
  <c r="D25" i="372"/>
  <c r="D26" i="372"/>
  <c r="D27" i="372"/>
  <c r="D28" i="372"/>
  <c r="D29" i="372"/>
  <c r="D30" i="372"/>
  <c r="D31" i="372"/>
  <c r="D32" i="372"/>
  <c r="D33" i="372"/>
  <c r="D34" i="372"/>
  <c r="D37" i="372"/>
  <c r="F37" i="372" s="1"/>
  <c r="D36" i="372"/>
  <c r="F10" i="379" l="1"/>
  <c r="F11" i="379"/>
  <c r="F12" i="379"/>
  <c r="F13" i="379"/>
  <c r="F14" i="379"/>
  <c r="F15" i="379"/>
  <c r="F16" i="379"/>
  <c r="F17" i="379"/>
  <c r="F18" i="379"/>
  <c r="F19" i="379"/>
  <c r="F20" i="379"/>
  <c r="F21" i="379"/>
  <c r="F22" i="379"/>
  <c r="F23" i="379"/>
  <c r="F24" i="379"/>
  <c r="F25" i="379"/>
  <c r="F26" i="379"/>
  <c r="F27" i="379"/>
  <c r="F28" i="379"/>
  <c r="F29" i="379"/>
  <c r="F30" i="379"/>
  <c r="F31" i="379"/>
  <c r="F32" i="379"/>
  <c r="F33" i="379"/>
  <c r="F34" i="379"/>
  <c r="F35" i="379"/>
  <c r="F37" i="379"/>
  <c r="F38" i="379"/>
  <c r="F39" i="379"/>
  <c r="F40" i="379"/>
  <c r="F41" i="379"/>
  <c r="F42" i="379"/>
  <c r="F43" i="379"/>
  <c r="F44" i="379"/>
  <c r="D37" i="379"/>
  <c r="D38" i="379"/>
  <c r="D39" i="379"/>
  <c r="D40" i="379"/>
  <c r="D41" i="379"/>
  <c r="D42" i="379"/>
  <c r="D43" i="379"/>
  <c r="D44" i="379"/>
  <c r="D10" i="379"/>
  <c r="D11" i="379"/>
  <c r="D12" i="379"/>
  <c r="D13" i="379"/>
  <c r="D14" i="379"/>
  <c r="D15" i="379"/>
  <c r="D16" i="379"/>
  <c r="D17" i="379"/>
  <c r="D18" i="379"/>
  <c r="D19" i="379"/>
  <c r="D20" i="379"/>
  <c r="D21" i="379"/>
  <c r="D22" i="379"/>
  <c r="D23" i="379"/>
  <c r="D24" i="379"/>
  <c r="D25" i="379"/>
  <c r="D26" i="379"/>
  <c r="D27" i="379"/>
  <c r="D28" i="379"/>
  <c r="D29" i="379"/>
  <c r="D30" i="379"/>
  <c r="D31" i="379"/>
  <c r="D32" i="379"/>
  <c r="D33" i="379"/>
  <c r="D34" i="379"/>
  <c r="D35" i="379"/>
  <c r="F33" i="380"/>
  <c r="F34" i="380"/>
  <c r="D33" i="380"/>
  <c r="D34" i="380"/>
  <c r="F12" i="380"/>
  <c r="F13" i="380"/>
  <c r="F14" i="380"/>
  <c r="F15" i="380"/>
  <c r="F16" i="380"/>
  <c r="F17" i="380"/>
  <c r="F18" i="380"/>
  <c r="F19" i="380"/>
  <c r="F20" i="380"/>
  <c r="F21" i="380"/>
  <c r="F22" i="380"/>
  <c r="F23" i="380"/>
  <c r="F24" i="380"/>
  <c r="F25" i="380"/>
  <c r="F26" i="380"/>
  <c r="F27" i="380"/>
  <c r="F28" i="380"/>
  <c r="F29" i="380"/>
  <c r="F30" i="380"/>
  <c r="F31" i="380"/>
  <c r="F10" i="380"/>
  <c r="F11" i="380"/>
  <c r="D12" i="380"/>
  <c r="D13" i="380"/>
  <c r="D14" i="380"/>
  <c r="D15" i="380"/>
  <c r="D16" i="380"/>
  <c r="D17" i="380"/>
  <c r="D18" i="380"/>
  <c r="D19" i="380"/>
  <c r="D20" i="380"/>
  <c r="D21" i="380"/>
  <c r="D22" i="380"/>
  <c r="D23" i="380"/>
  <c r="D24" i="380"/>
  <c r="D25" i="380"/>
  <c r="D26" i="380"/>
  <c r="D27" i="380"/>
  <c r="D28" i="380"/>
  <c r="D29" i="380"/>
  <c r="D30" i="380"/>
  <c r="D31" i="380"/>
  <c r="D10" i="380"/>
  <c r="F46" i="386"/>
  <c r="F45" i="386"/>
  <c r="F44" i="386"/>
  <c r="F43" i="386"/>
  <c r="F42" i="386"/>
  <c r="F41" i="386"/>
  <c r="F40" i="386"/>
  <c r="F39" i="386"/>
  <c r="F10" i="386"/>
  <c r="F11" i="386"/>
  <c r="F12" i="386"/>
  <c r="F13" i="386"/>
  <c r="F14" i="386"/>
  <c r="F15" i="386"/>
  <c r="F16" i="386"/>
  <c r="F17" i="386"/>
  <c r="F18" i="386"/>
  <c r="F19" i="386"/>
  <c r="F20" i="386"/>
  <c r="F21" i="386"/>
  <c r="F22" i="386"/>
  <c r="F23" i="386"/>
  <c r="F24" i="386"/>
  <c r="F25" i="386"/>
  <c r="F26" i="386"/>
  <c r="F27" i="386"/>
  <c r="F28" i="386"/>
  <c r="F29" i="386"/>
  <c r="F30" i="386"/>
  <c r="F31" i="386"/>
  <c r="F32" i="386"/>
  <c r="F33" i="386"/>
  <c r="F34" i="386"/>
  <c r="F35" i="386"/>
  <c r="F36" i="386"/>
  <c r="D39" i="386"/>
  <c r="D40" i="386"/>
  <c r="D41" i="386"/>
  <c r="D42" i="386"/>
  <c r="D43" i="386"/>
  <c r="D44" i="386"/>
  <c r="D45" i="386"/>
  <c r="D46" i="386"/>
  <c r="D10" i="386"/>
  <c r="D11" i="386"/>
  <c r="D12" i="386"/>
  <c r="D13" i="386"/>
  <c r="D14" i="386"/>
  <c r="D15" i="386"/>
  <c r="D16" i="386"/>
  <c r="D17" i="386"/>
  <c r="D18" i="386"/>
  <c r="D19" i="386"/>
  <c r="D20" i="386"/>
  <c r="D21" i="386"/>
  <c r="D22" i="386"/>
  <c r="D23" i="386"/>
  <c r="D24" i="386"/>
  <c r="D25" i="386"/>
  <c r="D26" i="386"/>
  <c r="D27" i="386"/>
  <c r="D28" i="386"/>
  <c r="D29" i="386"/>
  <c r="D30" i="386"/>
  <c r="D31" i="386"/>
  <c r="D32" i="386"/>
  <c r="D33" i="386"/>
  <c r="D34" i="386"/>
  <c r="D35" i="386"/>
  <c r="D36" i="386"/>
  <c r="F10" i="335"/>
  <c r="F11" i="335"/>
  <c r="F12" i="335"/>
  <c r="F13" i="335"/>
  <c r="F14" i="335"/>
  <c r="F15" i="335"/>
  <c r="F16" i="335"/>
  <c r="F17" i="335"/>
  <c r="F18" i="335"/>
  <c r="F19" i="335"/>
  <c r="F20" i="335"/>
  <c r="F21" i="335"/>
  <c r="F22" i="335"/>
  <c r="F23" i="335"/>
  <c r="F24" i="335"/>
  <c r="F25" i="335"/>
  <c r="F26" i="335"/>
  <c r="F27" i="335"/>
  <c r="F28" i="335"/>
  <c r="F29" i="335"/>
  <c r="F30" i="335"/>
  <c r="F31" i="335"/>
  <c r="F32" i="335"/>
  <c r="F33" i="335"/>
  <c r="F34" i="335"/>
  <c r="F35" i="335"/>
  <c r="F36" i="335"/>
  <c r="F37" i="335"/>
  <c r="F38" i="335"/>
  <c r="F39" i="335"/>
  <c r="F40" i="335"/>
  <c r="F41" i="335"/>
  <c r="F42" i="335"/>
  <c r="D10" i="335"/>
  <c r="D11" i="335"/>
  <c r="D12" i="335"/>
  <c r="D13" i="335"/>
  <c r="D14" i="335"/>
  <c r="D15" i="335"/>
  <c r="D16" i="335"/>
  <c r="D17" i="335"/>
  <c r="D18" i="335"/>
  <c r="D19" i="335"/>
  <c r="D20" i="335"/>
  <c r="D21" i="335"/>
  <c r="D22" i="335"/>
  <c r="D23" i="335"/>
  <c r="D24" i="335"/>
  <c r="D25" i="335"/>
  <c r="D26" i="335"/>
  <c r="D27" i="335"/>
  <c r="D28" i="335"/>
  <c r="D29" i="335"/>
  <c r="D30" i="335"/>
  <c r="D31" i="335"/>
  <c r="D32" i="335"/>
  <c r="D33" i="335"/>
  <c r="D34" i="335"/>
  <c r="D35" i="335"/>
  <c r="D36" i="335"/>
  <c r="D37" i="335"/>
  <c r="D38" i="335"/>
  <c r="D39" i="335"/>
  <c r="D40" i="335"/>
  <c r="D41" i="335"/>
  <c r="D42" i="335"/>
  <c r="F10" i="382"/>
  <c r="F11" i="382"/>
  <c r="F12" i="382"/>
  <c r="F13" i="382"/>
  <c r="F14" i="382"/>
  <c r="F15" i="382"/>
  <c r="F16" i="382"/>
  <c r="F17" i="382"/>
  <c r="F18" i="382"/>
  <c r="F19" i="382"/>
  <c r="F20" i="382"/>
  <c r="F21" i="382"/>
  <c r="F22" i="382"/>
  <c r="F23" i="382"/>
  <c r="F24" i="382"/>
  <c r="F25" i="382"/>
  <c r="F26" i="382"/>
  <c r="F27" i="382"/>
  <c r="F28" i="382"/>
  <c r="F29" i="382"/>
  <c r="F30" i="382"/>
  <c r="F31" i="382"/>
  <c r="F32" i="382"/>
  <c r="F33" i="382"/>
  <c r="F34" i="382"/>
  <c r="F36" i="382"/>
  <c r="F37" i="382"/>
  <c r="F38" i="382"/>
  <c r="F39" i="382"/>
  <c r="F40" i="382"/>
  <c r="F41" i="382"/>
  <c r="D36" i="382"/>
  <c r="D37" i="382"/>
  <c r="D38" i="382"/>
  <c r="D39" i="382"/>
  <c r="D40" i="382"/>
  <c r="D41" i="382"/>
  <c r="D12" i="382"/>
  <c r="D13" i="382"/>
  <c r="D14" i="382"/>
  <c r="D15" i="382"/>
  <c r="D16" i="382"/>
  <c r="D17" i="382"/>
  <c r="D18" i="382"/>
  <c r="D19" i="382"/>
  <c r="D20" i="382"/>
  <c r="D21" i="382"/>
  <c r="D22" i="382"/>
  <c r="D23" i="382"/>
  <c r="D24" i="382"/>
  <c r="D25" i="382"/>
  <c r="D26" i="382"/>
  <c r="D27" i="382"/>
  <c r="D28" i="382"/>
  <c r="D29" i="382"/>
  <c r="D30" i="382"/>
  <c r="D31" i="382"/>
  <c r="D32" i="382"/>
  <c r="D33" i="382"/>
  <c r="D34" i="382"/>
  <c r="D10" i="382"/>
  <c r="F10" i="381"/>
  <c r="F11" i="381"/>
  <c r="F12" i="381"/>
  <c r="F14" i="381"/>
  <c r="F15" i="381"/>
  <c r="F16" i="381"/>
  <c r="F17" i="381"/>
  <c r="F18" i="381"/>
  <c r="F19" i="381"/>
  <c r="F20" i="381"/>
  <c r="F21" i="381"/>
  <c r="F22" i="381"/>
  <c r="F23" i="381"/>
  <c r="F24" i="381"/>
  <c r="F25" i="381"/>
  <c r="F26" i="381"/>
  <c r="F27" i="381"/>
  <c r="F28" i="381"/>
  <c r="F29" i="381"/>
  <c r="F30" i="381"/>
  <c r="F31" i="381"/>
  <c r="F32" i="381"/>
  <c r="F33" i="381"/>
  <c r="F35" i="381"/>
  <c r="D35" i="381"/>
  <c r="D14" i="381"/>
  <c r="D15" i="381"/>
  <c r="D16" i="381"/>
  <c r="D17" i="381"/>
  <c r="D18" i="381"/>
  <c r="D19" i="381"/>
  <c r="D20" i="381"/>
  <c r="D21" i="381"/>
  <c r="D22" i="381"/>
  <c r="D23" i="381"/>
  <c r="D24" i="381"/>
  <c r="D25" i="381"/>
  <c r="D26" i="381"/>
  <c r="D27" i="381"/>
  <c r="D28" i="381"/>
  <c r="D29" i="381"/>
  <c r="D30" i="381"/>
  <c r="D31" i="381"/>
  <c r="D32" i="381"/>
  <c r="D33" i="381"/>
  <c r="D10" i="381"/>
  <c r="D11" i="381"/>
  <c r="D12" i="381"/>
  <c r="F29" i="370"/>
  <c r="F30" i="370"/>
  <c r="F31" i="370"/>
  <c r="F32" i="370"/>
  <c r="F33" i="370"/>
  <c r="D29" i="370"/>
  <c r="D30" i="370"/>
  <c r="D31" i="370"/>
  <c r="D32" i="370"/>
  <c r="D33" i="370"/>
  <c r="F11" i="370"/>
  <c r="F12" i="370"/>
  <c r="F13" i="370"/>
  <c r="F14" i="370"/>
  <c r="F15" i="370"/>
  <c r="F16" i="370"/>
  <c r="F17" i="370"/>
  <c r="F18" i="370"/>
  <c r="F19" i="370"/>
  <c r="F20" i="370"/>
  <c r="F21" i="370"/>
  <c r="F22" i="370"/>
  <c r="F23" i="370"/>
  <c r="F24" i="370"/>
  <c r="F25" i="370"/>
  <c r="F26" i="370"/>
  <c r="F27" i="370"/>
  <c r="D11" i="370"/>
  <c r="D12" i="370"/>
  <c r="D13" i="370"/>
  <c r="D14" i="370"/>
  <c r="D15" i="370"/>
  <c r="D16" i="370"/>
  <c r="D17" i="370"/>
  <c r="D18" i="370"/>
  <c r="D19" i="370"/>
  <c r="D20" i="370"/>
  <c r="D21" i="370"/>
  <c r="D22" i="370"/>
  <c r="D23" i="370"/>
  <c r="D24" i="370"/>
  <c r="D25" i="370"/>
  <c r="D26" i="370"/>
  <c r="D27" i="370"/>
  <c r="F38" i="371" l="1"/>
  <c r="F39" i="371"/>
  <c r="F40" i="371"/>
  <c r="F41" i="371"/>
  <c r="F42" i="371"/>
  <c r="D38" i="371"/>
  <c r="D39" i="371"/>
  <c r="D40" i="371"/>
  <c r="D41" i="371"/>
  <c r="D42" i="371"/>
  <c r="F12" i="371"/>
  <c r="F13" i="371"/>
  <c r="F14" i="371"/>
  <c r="F15" i="371"/>
  <c r="F16" i="371"/>
  <c r="F17" i="371"/>
  <c r="F18" i="371"/>
  <c r="F19" i="371"/>
  <c r="F20" i="371"/>
  <c r="F21" i="371"/>
  <c r="F22" i="371"/>
  <c r="F23" i="371"/>
  <c r="F24" i="371"/>
  <c r="F25" i="371"/>
  <c r="F26" i="371"/>
  <c r="F27" i="371"/>
  <c r="F28" i="371"/>
  <c r="F29" i="371"/>
  <c r="F30" i="371"/>
  <c r="F31" i="371"/>
  <c r="F32" i="371"/>
  <c r="F33" i="371"/>
  <c r="F34" i="371"/>
  <c r="F35" i="371"/>
  <c r="F36" i="371"/>
  <c r="D12" i="371"/>
  <c r="D13" i="371"/>
  <c r="D14" i="371"/>
  <c r="D15" i="371"/>
  <c r="D16" i="371"/>
  <c r="D17" i="371"/>
  <c r="D18" i="371"/>
  <c r="D19" i="371"/>
  <c r="D20" i="371"/>
  <c r="D21" i="371"/>
  <c r="D22" i="371"/>
  <c r="D23" i="371"/>
  <c r="D24" i="371"/>
  <c r="D25" i="371"/>
  <c r="D26" i="371"/>
  <c r="D27" i="371"/>
  <c r="D28" i="371"/>
  <c r="D29" i="371"/>
  <c r="D30" i="371"/>
  <c r="D31" i="371"/>
  <c r="D32" i="371"/>
  <c r="D33" i="371"/>
  <c r="D34" i="371"/>
  <c r="D35" i="371"/>
  <c r="D36" i="371"/>
  <c r="F10" i="371"/>
  <c r="D10" i="371"/>
  <c r="F36" i="385" l="1"/>
  <c r="D36" i="385"/>
  <c r="D37" i="385"/>
  <c r="F37" i="385" s="1"/>
  <c r="D38" i="385"/>
  <c r="F38" i="385" s="1"/>
  <c r="D39" i="385"/>
  <c r="F39" i="385" s="1"/>
  <c r="D40" i="385"/>
  <c r="F40" i="385" s="1"/>
  <c r="D41" i="385"/>
  <c r="F41" i="385" s="1"/>
  <c r="D42" i="385"/>
  <c r="F42" i="385" s="1"/>
  <c r="D43" i="385"/>
  <c r="F43" i="385" s="1"/>
  <c r="F12" i="385"/>
  <c r="F22" i="385"/>
  <c r="F23" i="385"/>
  <c r="F24" i="385"/>
  <c r="F25" i="385"/>
  <c r="F26" i="385"/>
  <c r="F27" i="385"/>
  <c r="F28" i="385"/>
  <c r="D12" i="385"/>
  <c r="D13" i="385"/>
  <c r="F13" i="385" s="1"/>
  <c r="D14" i="385"/>
  <c r="F14" i="385" s="1"/>
  <c r="D15" i="385"/>
  <c r="F15" i="385" s="1"/>
  <c r="D16" i="385"/>
  <c r="F16" i="385" s="1"/>
  <c r="D17" i="385"/>
  <c r="F17" i="385" s="1"/>
  <c r="D18" i="385"/>
  <c r="F18" i="385" s="1"/>
  <c r="D19" i="385"/>
  <c r="F19" i="385" s="1"/>
  <c r="D20" i="385"/>
  <c r="F20" i="385" s="1"/>
  <c r="D21" i="385"/>
  <c r="F21" i="385" s="1"/>
  <c r="D22" i="385"/>
  <c r="D23" i="385"/>
  <c r="D24" i="385"/>
  <c r="D25" i="385"/>
  <c r="D26" i="385"/>
  <c r="D27" i="385"/>
  <c r="D28" i="385"/>
  <c r="D29" i="385"/>
  <c r="F29" i="385" s="1"/>
  <c r="D30" i="385"/>
  <c r="F30" i="385" s="1"/>
  <c r="D31" i="385"/>
  <c r="F31" i="385" s="1"/>
  <c r="D32" i="385"/>
  <c r="F32" i="385" s="1"/>
  <c r="D33" i="385"/>
  <c r="F33" i="385" s="1"/>
  <c r="D34" i="385"/>
  <c r="F34" i="385" s="1"/>
  <c r="D10" i="385"/>
  <c r="F10" i="385" s="1"/>
  <c r="F30" i="364"/>
  <c r="D30" i="364"/>
  <c r="F37" i="364"/>
  <c r="D37" i="364"/>
  <c r="F14" i="364"/>
  <c r="F15" i="364"/>
  <c r="F16" i="364"/>
  <c r="F17" i="364"/>
  <c r="F18" i="364"/>
  <c r="F19" i="364"/>
  <c r="F20" i="364"/>
  <c r="F21" i="364"/>
  <c r="F22" i="364"/>
  <c r="F23" i="364"/>
  <c r="F24" i="364"/>
  <c r="F25" i="364"/>
  <c r="F26" i="364"/>
  <c r="F27" i="364"/>
  <c r="F28" i="364"/>
  <c r="F10" i="364"/>
  <c r="F11" i="364"/>
  <c r="F12" i="364"/>
  <c r="D14" i="364"/>
  <c r="D15" i="364"/>
  <c r="D16" i="364"/>
  <c r="D17" i="364"/>
  <c r="D18" i="364"/>
  <c r="D19" i="364"/>
  <c r="D20" i="364"/>
  <c r="D21" i="364"/>
  <c r="D22" i="364"/>
  <c r="D23" i="364"/>
  <c r="D24" i="364"/>
  <c r="D25" i="364"/>
  <c r="D26" i="364"/>
  <c r="D27" i="364"/>
  <c r="D28" i="364"/>
  <c r="D29" i="364"/>
  <c r="F29" i="364" s="1"/>
  <c r="D31" i="364"/>
  <c r="F31" i="364" s="1"/>
  <c r="D32" i="364"/>
  <c r="F32" i="364" s="1"/>
  <c r="D33" i="364"/>
  <c r="F33" i="364" s="1"/>
  <c r="D34" i="364"/>
  <c r="F34" i="364" s="1"/>
  <c r="D35" i="364"/>
  <c r="F35" i="364" s="1"/>
  <c r="D10" i="364"/>
  <c r="D11" i="364"/>
  <c r="D12" i="364"/>
  <c r="F33" i="357"/>
  <c r="F34" i="357"/>
  <c r="F35" i="357"/>
  <c r="F36" i="357"/>
  <c r="F37" i="357"/>
  <c r="F38" i="357"/>
  <c r="F39" i="357"/>
  <c r="F40" i="357"/>
  <c r="D33" i="357"/>
  <c r="D34" i="357"/>
  <c r="D35" i="357"/>
  <c r="D36" i="357"/>
  <c r="D37" i="357"/>
  <c r="D38" i="357"/>
  <c r="D39" i="357"/>
  <c r="D40" i="357"/>
  <c r="F13" i="357"/>
  <c r="F14" i="357"/>
  <c r="F15" i="357"/>
  <c r="F16" i="357"/>
  <c r="F17" i="357"/>
  <c r="F18" i="357"/>
  <c r="F19" i="357"/>
  <c r="F20" i="357"/>
  <c r="F21" i="357"/>
  <c r="F22" i="357"/>
  <c r="F23" i="357"/>
  <c r="F24" i="357"/>
  <c r="F25" i="357"/>
  <c r="F26" i="357"/>
  <c r="F27" i="357"/>
  <c r="F28" i="357"/>
  <c r="F29" i="357"/>
  <c r="F30" i="357"/>
  <c r="F31" i="357"/>
  <c r="D13" i="357"/>
  <c r="D14" i="357"/>
  <c r="D15" i="357"/>
  <c r="D16" i="357"/>
  <c r="D17" i="357"/>
  <c r="D18" i="357"/>
  <c r="D19" i="357"/>
  <c r="D20" i="357"/>
  <c r="D21" i="357"/>
  <c r="D22" i="357"/>
  <c r="D23" i="357"/>
  <c r="D24" i="357"/>
  <c r="D25" i="357"/>
  <c r="D26" i="357"/>
  <c r="D27" i="357"/>
  <c r="D28" i="357"/>
  <c r="D29" i="357"/>
  <c r="D30" i="357"/>
  <c r="D31" i="357"/>
  <c r="F10" i="357"/>
  <c r="D10" i="357"/>
  <c r="F36" i="363"/>
  <c r="F37" i="363"/>
  <c r="F38" i="363"/>
  <c r="F39" i="363"/>
  <c r="F40" i="363"/>
  <c r="F41" i="363"/>
  <c r="F42" i="363"/>
  <c r="F43" i="363"/>
  <c r="F12" i="363"/>
  <c r="F13" i="363"/>
  <c r="F14" i="363"/>
  <c r="F15" i="363"/>
  <c r="F16" i="363"/>
  <c r="F17" i="363"/>
  <c r="F18" i="363"/>
  <c r="F19" i="363"/>
  <c r="F20" i="363"/>
  <c r="F21" i="363"/>
  <c r="F22" i="363"/>
  <c r="F23" i="363"/>
  <c r="F24" i="363"/>
  <c r="F25" i="363"/>
  <c r="F26" i="363"/>
  <c r="F27" i="363"/>
  <c r="F28" i="363"/>
  <c r="F29" i="363"/>
  <c r="F30" i="363"/>
  <c r="F31" i="363"/>
  <c r="F32" i="363"/>
  <c r="F33" i="363"/>
  <c r="F34" i="363"/>
  <c r="D36" i="363"/>
  <c r="D37" i="363"/>
  <c r="D38" i="363"/>
  <c r="D39" i="363"/>
  <c r="D40" i="363"/>
  <c r="D41" i="363"/>
  <c r="D42" i="363"/>
  <c r="D43" i="363"/>
  <c r="D12" i="363"/>
  <c r="D13" i="363"/>
  <c r="D14" i="363"/>
  <c r="D15" i="363"/>
  <c r="D16" i="363"/>
  <c r="D17" i="363"/>
  <c r="D18" i="363"/>
  <c r="D19" i="363"/>
  <c r="D20" i="363"/>
  <c r="D21" i="363"/>
  <c r="D22" i="363"/>
  <c r="D23" i="363"/>
  <c r="D24" i="363"/>
  <c r="D25" i="363"/>
  <c r="D26" i="363"/>
  <c r="D27" i="363"/>
  <c r="D28" i="363"/>
  <c r="D29" i="363"/>
  <c r="D30" i="363"/>
  <c r="D31" i="363"/>
  <c r="D32" i="363"/>
  <c r="D33" i="363"/>
  <c r="D34" i="363"/>
  <c r="F42" i="377"/>
  <c r="F43" i="377"/>
  <c r="D42" i="377"/>
  <c r="D43" i="377"/>
  <c r="F15" i="377"/>
  <c r="F16" i="377"/>
  <c r="F17" i="377"/>
  <c r="F18" i="377"/>
  <c r="F19" i="377"/>
  <c r="F20" i="377"/>
  <c r="F21" i="377"/>
  <c r="F22" i="377"/>
  <c r="F23" i="377"/>
  <c r="F24" i="377"/>
  <c r="F25" i="377"/>
  <c r="F26" i="377"/>
  <c r="F27" i="377"/>
  <c r="F28" i="377"/>
  <c r="F29" i="377"/>
  <c r="F30" i="377"/>
  <c r="F31" i="377"/>
  <c r="F32" i="377"/>
  <c r="F33" i="377"/>
  <c r="F34" i="377"/>
  <c r="F35" i="377"/>
  <c r="F36" i="377"/>
  <c r="F37" i="377"/>
  <c r="F38" i="377"/>
  <c r="F39" i="377"/>
  <c r="D15" i="377"/>
  <c r="D16" i="377"/>
  <c r="D17" i="377"/>
  <c r="D18" i="377"/>
  <c r="D19" i="377"/>
  <c r="D20" i="377"/>
  <c r="D21" i="377"/>
  <c r="D22" i="377"/>
  <c r="D23" i="377"/>
  <c r="D24" i="377"/>
  <c r="D25" i="377"/>
  <c r="D26" i="377"/>
  <c r="D27" i="377"/>
  <c r="D28" i="377"/>
  <c r="D29" i="377"/>
  <c r="D30" i="377"/>
  <c r="D31" i="377"/>
  <c r="D32" i="377"/>
  <c r="D33" i="377"/>
  <c r="D34" i="377"/>
  <c r="D35" i="377"/>
  <c r="D36" i="377"/>
  <c r="D37" i="377"/>
  <c r="D38" i="377"/>
  <c r="D39" i="377"/>
  <c r="F10" i="377"/>
  <c r="F11" i="377"/>
  <c r="F12" i="377"/>
  <c r="F13" i="377"/>
  <c r="D10" i="377"/>
  <c r="D11" i="377"/>
  <c r="D12" i="377"/>
  <c r="D13" i="377"/>
  <c r="F10" i="359"/>
  <c r="F11" i="359"/>
  <c r="F12" i="359"/>
  <c r="F13" i="359"/>
  <c r="F14" i="359"/>
  <c r="F15" i="359"/>
  <c r="F16" i="359"/>
  <c r="F17" i="359"/>
  <c r="F18" i="359"/>
  <c r="F19" i="359"/>
  <c r="F20" i="359"/>
  <c r="F21" i="359"/>
  <c r="F22" i="359"/>
  <c r="F23" i="359"/>
  <c r="F24" i="359"/>
  <c r="F25" i="359"/>
  <c r="F26" i="359"/>
  <c r="F27" i="359"/>
  <c r="F28" i="359"/>
  <c r="F29" i="359"/>
  <c r="F30" i="359"/>
  <c r="F31" i="359"/>
  <c r="F32" i="359"/>
  <c r="F33" i="359"/>
  <c r="F34" i="359"/>
  <c r="F35" i="359"/>
  <c r="F38" i="359"/>
  <c r="F39" i="359"/>
  <c r="F40" i="359"/>
  <c r="F41" i="359"/>
  <c r="D38" i="359"/>
  <c r="D39" i="359"/>
  <c r="D40" i="359"/>
  <c r="D41" i="359"/>
  <c r="D10" i="359"/>
  <c r="D11" i="359"/>
  <c r="D12" i="359"/>
  <c r="D13" i="359"/>
  <c r="D14" i="359"/>
  <c r="D15" i="359"/>
  <c r="D16" i="359"/>
  <c r="D17" i="359"/>
  <c r="D18" i="359"/>
  <c r="D19" i="359"/>
  <c r="D20" i="359"/>
  <c r="D21" i="359"/>
  <c r="D22" i="359"/>
  <c r="D23" i="359"/>
  <c r="D24" i="359"/>
  <c r="D25" i="359"/>
  <c r="D26" i="359"/>
  <c r="D27" i="359"/>
  <c r="D28" i="359"/>
  <c r="D29" i="359"/>
  <c r="D30" i="359"/>
  <c r="D31" i="359"/>
  <c r="D32" i="359"/>
  <c r="D33" i="359"/>
  <c r="D34" i="359"/>
  <c r="D35" i="359"/>
  <c r="F37" i="290" l="1"/>
  <c r="F38" i="290"/>
  <c r="F39" i="290"/>
  <c r="F40" i="290"/>
  <c r="F41" i="290"/>
  <c r="F42" i="290"/>
  <c r="F43" i="290"/>
  <c r="F44" i="290"/>
  <c r="F12" i="290"/>
  <c r="F13" i="290"/>
  <c r="F14" i="290"/>
  <c r="F15" i="290"/>
  <c r="F16" i="290"/>
  <c r="F17" i="290"/>
  <c r="F18" i="290"/>
  <c r="F19" i="290"/>
  <c r="F20" i="290"/>
  <c r="F21" i="290"/>
  <c r="F22" i="290"/>
  <c r="F23" i="290"/>
  <c r="F24" i="290"/>
  <c r="F25" i="290"/>
  <c r="F26" i="290"/>
  <c r="F27" i="290"/>
  <c r="F28" i="290"/>
  <c r="F29" i="290"/>
  <c r="F30" i="290"/>
  <c r="F31" i="290"/>
  <c r="F32" i="290"/>
  <c r="F33" i="290"/>
  <c r="F34" i="290"/>
  <c r="F35" i="290"/>
  <c r="D37" i="290"/>
  <c r="D38" i="290"/>
  <c r="D39" i="290"/>
  <c r="D40" i="290"/>
  <c r="D41" i="290"/>
  <c r="D42" i="290"/>
  <c r="D43" i="290"/>
  <c r="D44" i="290"/>
  <c r="D12" i="290"/>
  <c r="D13" i="290"/>
  <c r="D14" i="290"/>
  <c r="D15" i="290"/>
  <c r="D16" i="290"/>
  <c r="D17" i="290"/>
  <c r="D18" i="290"/>
  <c r="D19" i="290"/>
  <c r="D20" i="290"/>
  <c r="D21" i="290"/>
  <c r="D22" i="290"/>
  <c r="D23" i="290"/>
  <c r="D24" i="290"/>
  <c r="D25" i="290"/>
  <c r="D26" i="290"/>
  <c r="D27" i="290"/>
  <c r="D28" i="290"/>
  <c r="D29" i="290"/>
  <c r="D30" i="290"/>
  <c r="D31" i="290"/>
  <c r="D32" i="290"/>
  <c r="D33" i="290"/>
  <c r="D34" i="290"/>
  <c r="D35" i="290"/>
  <c r="F41" i="344"/>
  <c r="F17" i="344"/>
  <c r="F18" i="344"/>
  <c r="F19" i="344"/>
  <c r="F20" i="344"/>
  <c r="F21" i="344"/>
  <c r="F22" i="344"/>
  <c r="F23" i="344"/>
  <c r="F24" i="344"/>
  <c r="F25" i="344"/>
  <c r="F26" i="344"/>
  <c r="F27" i="344"/>
  <c r="F28" i="344"/>
  <c r="F29" i="344"/>
  <c r="F30" i="344"/>
  <c r="F31" i="344"/>
  <c r="F32" i="344"/>
  <c r="F33" i="344"/>
  <c r="F34" i="344"/>
  <c r="F35" i="344"/>
  <c r="F36" i="344"/>
  <c r="F37" i="344"/>
  <c r="F38" i="344"/>
  <c r="F10" i="344"/>
  <c r="F11" i="344"/>
  <c r="F12" i="344"/>
  <c r="F13" i="344"/>
  <c r="F14" i="344"/>
  <c r="F15" i="344"/>
  <c r="D39" i="344"/>
  <c r="D40" i="344"/>
  <c r="D41" i="344"/>
  <c r="D17" i="344"/>
  <c r="D18" i="344"/>
  <c r="D19" i="344"/>
  <c r="D20" i="344"/>
  <c r="D21" i="344"/>
  <c r="D22" i="344"/>
  <c r="D23" i="344"/>
  <c r="D24" i="344"/>
  <c r="D25" i="344"/>
  <c r="D26" i="344"/>
  <c r="D27" i="344"/>
  <c r="D28" i="344"/>
  <c r="D29" i="344"/>
  <c r="D30" i="344"/>
  <c r="D31" i="344"/>
  <c r="D32" i="344"/>
  <c r="D33" i="344"/>
  <c r="D34" i="344"/>
  <c r="D35" i="344"/>
  <c r="D36" i="344"/>
  <c r="D37" i="344"/>
  <c r="D38" i="344"/>
  <c r="D10" i="344"/>
  <c r="D11" i="344"/>
  <c r="D12" i="344"/>
  <c r="D13" i="344"/>
  <c r="D14" i="344"/>
  <c r="D15" i="344"/>
  <c r="F32" i="384"/>
  <c r="F33" i="384"/>
  <c r="F34" i="384"/>
  <c r="F35" i="384"/>
  <c r="F36" i="384"/>
  <c r="F37" i="384"/>
  <c r="F13" i="384"/>
  <c r="F14" i="384"/>
  <c r="F15" i="384"/>
  <c r="F16" i="384"/>
  <c r="F17" i="384"/>
  <c r="F18" i="384"/>
  <c r="F19" i="384"/>
  <c r="F20" i="384"/>
  <c r="F21" i="384"/>
  <c r="F22" i="384"/>
  <c r="F23" i="384"/>
  <c r="F24" i="384"/>
  <c r="F25" i="384"/>
  <c r="F26" i="384"/>
  <c r="F27" i="384"/>
  <c r="F28" i="384"/>
  <c r="F29" i="384"/>
  <c r="F30" i="384"/>
  <c r="D31" i="384"/>
  <c r="D32" i="384"/>
  <c r="D33" i="384"/>
  <c r="D34" i="384"/>
  <c r="D35" i="384"/>
  <c r="D36" i="384"/>
  <c r="D37" i="384"/>
  <c r="D13" i="384"/>
  <c r="D14" i="384"/>
  <c r="D15" i="384"/>
  <c r="D16" i="384"/>
  <c r="D17" i="384"/>
  <c r="D18" i="384"/>
  <c r="D19" i="384"/>
  <c r="D20" i="384"/>
  <c r="D21" i="384"/>
  <c r="D22" i="384"/>
  <c r="D23" i="384"/>
  <c r="D24" i="384"/>
  <c r="D25" i="384"/>
  <c r="D26" i="384"/>
  <c r="D27" i="384"/>
  <c r="D28" i="384"/>
  <c r="D29" i="384"/>
  <c r="D30" i="384"/>
  <c r="F38" i="376"/>
  <c r="F39" i="376"/>
  <c r="D38" i="376"/>
  <c r="D39" i="376"/>
  <c r="F12" i="376"/>
  <c r="F13" i="376"/>
  <c r="F14" i="376"/>
  <c r="F15" i="376"/>
  <c r="F16" i="376"/>
  <c r="F17" i="376"/>
  <c r="F18" i="376"/>
  <c r="F19" i="376"/>
  <c r="F20" i="376"/>
  <c r="F21" i="376"/>
  <c r="F22" i="376"/>
  <c r="F23" i="376"/>
  <c r="F24" i="376"/>
  <c r="F25" i="376"/>
  <c r="F26" i="376"/>
  <c r="F27" i="376"/>
  <c r="F28" i="376"/>
  <c r="F29" i="376"/>
  <c r="F30" i="376"/>
  <c r="F31" i="376"/>
  <c r="F32" i="376"/>
  <c r="F33" i="376"/>
  <c r="F34" i="376"/>
  <c r="F35" i="376"/>
  <c r="F36" i="376"/>
  <c r="D12" i="376"/>
  <c r="D13" i="376"/>
  <c r="D14" i="376"/>
  <c r="D15" i="376"/>
  <c r="D16" i="376"/>
  <c r="D17" i="376"/>
  <c r="D18" i="376"/>
  <c r="D19" i="376"/>
  <c r="D20" i="376"/>
  <c r="D21" i="376"/>
  <c r="D22" i="376"/>
  <c r="D23" i="376"/>
  <c r="D24" i="376"/>
  <c r="D25" i="376"/>
  <c r="D26" i="376"/>
  <c r="D27" i="376"/>
  <c r="D28" i="376"/>
  <c r="D29" i="376"/>
  <c r="D30" i="376"/>
  <c r="D31" i="376"/>
  <c r="D32" i="376"/>
  <c r="D33" i="376"/>
  <c r="D34" i="376"/>
  <c r="D35" i="376"/>
  <c r="D36" i="376"/>
  <c r="F10" i="376"/>
  <c r="D10" i="376"/>
  <c r="D41" i="329"/>
  <c r="F41" i="329" s="1"/>
  <c r="D42" i="329"/>
  <c r="F42" i="329" s="1"/>
  <c r="F14" i="329"/>
  <c r="F15" i="329"/>
  <c r="F16" i="329"/>
  <c r="F17" i="329"/>
  <c r="F18" i="329"/>
  <c r="F19" i="329"/>
  <c r="F20" i="329"/>
  <c r="F21" i="329"/>
  <c r="F22" i="329"/>
  <c r="F23" i="329"/>
  <c r="F24" i="329"/>
  <c r="F25" i="329"/>
  <c r="F29" i="329"/>
  <c r="F30" i="329"/>
  <c r="F31" i="329"/>
  <c r="F32" i="329"/>
  <c r="F33" i="329"/>
  <c r="F34" i="329"/>
  <c r="F35" i="329"/>
  <c r="F36" i="329"/>
  <c r="F37" i="329"/>
  <c r="F38" i="329"/>
  <c r="F39" i="329"/>
  <c r="F10" i="329"/>
  <c r="F11" i="329"/>
  <c r="D14" i="329"/>
  <c r="D15" i="329"/>
  <c r="D16" i="329"/>
  <c r="D17" i="329"/>
  <c r="D18" i="329"/>
  <c r="D19" i="329"/>
  <c r="D20" i="329"/>
  <c r="D21" i="329"/>
  <c r="D22" i="329"/>
  <c r="D23" i="329"/>
  <c r="D24" i="329"/>
  <c r="D25" i="329"/>
  <c r="D26" i="329"/>
  <c r="F26" i="329" s="1"/>
  <c r="D27" i="329"/>
  <c r="F27" i="329" s="1"/>
  <c r="D28" i="329"/>
  <c r="F28" i="329" s="1"/>
  <c r="D29" i="329"/>
  <c r="D30" i="329"/>
  <c r="D31" i="329"/>
  <c r="D32" i="329"/>
  <c r="D33" i="329"/>
  <c r="D34" i="329"/>
  <c r="D35" i="329"/>
  <c r="D36" i="329"/>
  <c r="D37" i="329"/>
  <c r="D38" i="329"/>
  <c r="D39" i="329"/>
  <c r="D10" i="329"/>
  <c r="D11" i="329"/>
  <c r="D12" i="329"/>
  <c r="F12" i="329" s="1"/>
  <c r="F45" i="389"/>
  <c r="F46" i="389"/>
  <c r="F47" i="389"/>
  <c r="F48" i="389"/>
  <c r="F11" i="389"/>
  <c r="F12" i="389"/>
  <c r="F13" i="389"/>
  <c r="F14" i="389"/>
  <c r="F15" i="389"/>
  <c r="F16" i="389"/>
  <c r="F17" i="389"/>
  <c r="F18" i="389"/>
  <c r="F19" i="389"/>
  <c r="F20" i="389"/>
  <c r="F21" i="389"/>
  <c r="F22" i="389"/>
  <c r="F23" i="389"/>
  <c r="F24" i="389"/>
  <c r="F25" i="389"/>
  <c r="F26" i="389"/>
  <c r="F27" i="389"/>
  <c r="F28" i="389"/>
  <c r="F29" i="389"/>
  <c r="F30" i="389"/>
  <c r="F31" i="389"/>
  <c r="F32" i="389"/>
  <c r="F33" i="389"/>
  <c r="F34" i="389"/>
  <c r="F35" i="389"/>
  <c r="F36" i="389"/>
  <c r="F37" i="389"/>
  <c r="F38" i="389"/>
  <c r="F39" i="389"/>
  <c r="F40" i="389"/>
  <c r="F41" i="389"/>
  <c r="F42" i="389"/>
  <c r="F43" i="389"/>
  <c r="F44" i="389"/>
  <c r="D45" i="389"/>
  <c r="D46" i="389"/>
  <c r="D47" i="389"/>
  <c r="D48" i="389"/>
  <c r="D11" i="389"/>
  <c r="D12" i="389"/>
  <c r="D13" i="389"/>
  <c r="D14" i="389"/>
  <c r="D15" i="389"/>
  <c r="D16" i="389"/>
  <c r="D17" i="389"/>
  <c r="D18" i="389"/>
  <c r="D19" i="389"/>
  <c r="D20" i="389"/>
  <c r="D21" i="389"/>
  <c r="D22" i="389"/>
  <c r="D23" i="389"/>
  <c r="D24" i="389"/>
  <c r="D25" i="389"/>
  <c r="D26" i="389"/>
  <c r="D27" i="389"/>
  <c r="D28" i="389"/>
  <c r="D29" i="389"/>
  <c r="D30" i="389"/>
  <c r="D31" i="389"/>
  <c r="D32" i="389"/>
  <c r="D33" i="389"/>
  <c r="D34" i="389"/>
  <c r="D35" i="389"/>
  <c r="D36" i="389"/>
  <c r="D37" i="389"/>
  <c r="D38" i="389"/>
  <c r="D39" i="389"/>
  <c r="D40" i="389"/>
  <c r="D41" i="389"/>
  <c r="D42" i="389"/>
  <c r="D43" i="389"/>
  <c r="D44" i="389"/>
  <c r="D40" i="329"/>
  <c r="F40" i="329" s="1"/>
  <c r="D10" i="389"/>
  <c r="F10" i="389" s="1"/>
  <c r="D11" i="365" l="1"/>
  <c r="F11" i="365" s="1"/>
  <c r="D36" i="381" l="1"/>
  <c r="F36" i="381" s="1"/>
  <c r="F36" i="372" l="1"/>
  <c r="D38" i="386"/>
  <c r="F38" i="386" s="1"/>
  <c r="D11" i="380"/>
  <c r="D32" i="380"/>
  <c r="F32" i="380" s="1"/>
  <c r="D43" i="335" l="1"/>
  <c r="D11" i="382"/>
  <c r="D35" i="382"/>
  <c r="F35" i="382" s="1"/>
  <c r="D11" i="371" l="1"/>
  <c r="F11" i="371" s="1"/>
  <c r="D37" i="371"/>
  <c r="F37" i="371" s="1"/>
  <c r="D39" i="378" l="1"/>
  <c r="F39" i="378" s="1"/>
  <c r="D13" i="364"/>
  <c r="F13" i="364" s="1"/>
  <c r="D36" i="364"/>
  <c r="F36" i="364" s="1"/>
  <c r="D38" i="364"/>
  <c r="F38" i="364" s="1"/>
  <c r="D11" i="357" l="1"/>
  <c r="D12" i="357"/>
  <c r="F12" i="357" s="1"/>
  <c r="D14" i="377" l="1"/>
  <c r="F14" i="377" s="1"/>
  <c r="D40" i="377"/>
  <c r="F40" i="377" s="1"/>
  <c r="D41" i="377"/>
  <c r="F41" i="377" s="1"/>
  <c r="D36" i="359" l="1"/>
  <c r="D37" i="359"/>
  <c r="D11" i="290"/>
  <c r="F11" i="290" s="1"/>
  <c r="D36" i="290"/>
  <c r="F36" i="290" s="1"/>
  <c r="D16" i="344"/>
  <c r="F16" i="344" s="1"/>
  <c r="F39" i="344"/>
  <c r="F40" i="344"/>
  <c r="D11" i="384"/>
  <c r="F11" i="384" s="1"/>
  <c r="D12" i="384"/>
  <c r="F12" i="384" s="1"/>
  <c r="F31" i="384"/>
  <c r="D11" i="376"/>
  <c r="F11" i="376" s="1"/>
  <c r="D37" i="376"/>
  <c r="F37" i="376" s="1"/>
  <c r="D13" i="329"/>
  <c r="F13" i="329" s="1"/>
  <c r="D11" i="385"/>
  <c r="F11" i="385" s="1"/>
  <c r="D35" i="385"/>
  <c r="F35" i="385" s="1"/>
  <c r="D18" i="388" l="1"/>
  <c r="F18" i="388" s="1"/>
  <c r="F39" i="388"/>
  <c r="D44" i="388"/>
  <c r="F44" i="388" s="1"/>
  <c r="D35" i="372" l="1"/>
  <c r="F35" i="372" s="1"/>
  <c r="D13" i="381"/>
  <c r="F13" i="381" s="1"/>
  <c r="D34" i="381"/>
  <c r="F34" i="381" s="1"/>
  <c r="D28" i="370" l="1"/>
  <c r="F28" i="370" s="1"/>
  <c r="F43" i="335"/>
  <c r="D44" i="335"/>
  <c r="F44" i="335" s="1"/>
  <c r="D45" i="335"/>
  <c r="F45" i="335" s="1"/>
  <c r="F11" i="357"/>
  <c r="D32" i="357"/>
  <c r="F32" i="357" s="1"/>
  <c r="D36" i="379"/>
  <c r="F36" i="379" s="1"/>
  <c r="F36" i="359"/>
  <c r="F37" i="359"/>
  <c r="D37" i="386" l="1"/>
  <c r="F37" i="386" s="1"/>
  <c r="D11" i="363" l="1"/>
  <c r="F11" i="363" s="1"/>
  <c r="D35" i="363"/>
  <c r="F35" i="363" s="1"/>
  <c r="D10" i="384" l="1"/>
  <c r="F10" i="384" s="1"/>
  <c r="F29" i="288" l="1"/>
  <c r="F30" i="288"/>
  <c r="F31" i="288"/>
  <c r="F32" i="288"/>
  <c r="F33" i="288"/>
  <c r="F34" i="288"/>
  <c r="F35" i="288"/>
  <c r="F36" i="288"/>
  <c r="F37" i="288"/>
  <c r="F38" i="288"/>
  <c r="D29" i="288"/>
  <c r="D30" i="288"/>
  <c r="D31" i="288"/>
  <c r="D32" i="288"/>
  <c r="D33" i="288"/>
  <c r="D34" i="288"/>
  <c r="D35" i="288"/>
  <c r="D36" i="288"/>
  <c r="D37" i="288"/>
  <c r="D17" i="288"/>
  <c r="F17" i="288" s="1"/>
  <c r="D14" i="288" l="1"/>
  <c r="F14" i="288" s="1"/>
  <c r="D38" i="288"/>
  <c r="D39" i="288"/>
  <c r="F39" i="288" s="1"/>
  <c r="D28" i="288"/>
  <c r="F28" i="288" s="1"/>
  <c r="D27" i="288"/>
  <c r="F27" i="288" s="1"/>
  <c r="D26" i="288"/>
  <c r="F26" i="288" s="1"/>
  <c r="D25" i="288"/>
  <c r="F25" i="288" s="1"/>
  <c r="D24" i="288"/>
  <c r="F24" i="288" s="1"/>
  <c r="D23" i="288"/>
  <c r="F23" i="288" s="1"/>
  <c r="D22" i="288"/>
  <c r="F22" i="288" s="1"/>
  <c r="D21" i="288"/>
  <c r="F21" i="288" s="1"/>
  <c r="D20" i="288"/>
  <c r="F20" i="288" s="1"/>
  <c r="D19" i="288"/>
  <c r="F19" i="288" s="1"/>
  <c r="D18" i="288"/>
  <c r="F18" i="288" s="1"/>
  <c r="D16" i="288"/>
  <c r="F16" i="288" s="1"/>
  <c r="D15" i="288"/>
  <c r="F15" i="288" s="1"/>
  <c r="D13" i="288"/>
  <c r="F13" i="288" s="1"/>
  <c r="D12" i="288"/>
  <c r="F12" i="288" s="1"/>
  <c r="D11" i="288"/>
  <c r="F11" i="288" s="1"/>
  <c r="D10" i="288"/>
  <c r="F10" i="288" s="1"/>
  <c r="D10" i="370" l="1"/>
  <c r="F10" i="370" s="1"/>
  <c r="D10" i="363" l="1"/>
  <c r="F10" i="363" s="1"/>
  <c r="D10" i="290" l="1"/>
  <c r="F10" i="290" s="1"/>
</calcChain>
</file>

<file path=xl/sharedStrings.xml><?xml version="1.0" encoding="utf-8"?>
<sst xmlns="http://schemas.openxmlformats.org/spreadsheetml/2006/main" count="2742" uniqueCount="561">
  <si>
    <t>조리법</t>
  </si>
  <si>
    <t>발주량
(g)</t>
    <phoneticPr fontId="3" type="noConversion"/>
  </si>
  <si>
    <t>1인량
(만3~5세)</t>
    <phoneticPr fontId="3" type="noConversion"/>
  </si>
  <si>
    <t>1인량
(만1~2세)</t>
    <phoneticPr fontId="3" type="noConversion"/>
  </si>
  <si>
    <t>식재료명</t>
  </si>
  <si>
    <t>메뉴명</t>
  </si>
  <si>
    <t>구분</t>
  </si>
  <si>
    <t>3~5세</t>
    <phoneticPr fontId="3" type="noConversion"/>
  </si>
  <si>
    <t>1~2세</t>
    <phoneticPr fontId="3" type="noConversion"/>
  </si>
  <si>
    <t>☜  식수를 입력하면 총량(g)이 자동계산됩니다.</t>
    <phoneticPr fontId="3" type="noConversion"/>
  </si>
  <si>
    <t>급식 인원(명)</t>
    <phoneticPr fontId="3" type="noConversion"/>
  </si>
  <si>
    <t>오전간식</t>
    <phoneticPr fontId="3" type="noConversion"/>
  </si>
  <si>
    <t>점심</t>
    <phoneticPr fontId="3" type="noConversion"/>
  </si>
  <si>
    <t>오후간식</t>
  </si>
  <si>
    <t>메뉴명</t>
    <phoneticPr fontId="3" type="noConversion"/>
  </si>
  <si>
    <t>생일식단 레시피</t>
    <phoneticPr fontId="3" type="noConversion"/>
  </si>
  <si>
    <t>오후간식</t>
    <phoneticPr fontId="3" type="noConversion"/>
  </si>
  <si>
    <t>우유</t>
  </si>
  <si>
    <t>우유</t>
    <phoneticPr fontId="3" type="noConversion"/>
  </si>
  <si>
    <t>-</t>
    <phoneticPr fontId="3" type="noConversion"/>
  </si>
  <si>
    <t>현미밥</t>
    <phoneticPr fontId="3" type="noConversion"/>
  </si>
  <si>
    <t>멥쌀_백미_생것</t>
  </si>
  <si>
    <t>마늘, 깐마늘, 생것</t>
  </si>
  <si>
    <t>양파_생것</t>
  </si>
  <si>
    <t>소금</t>
  </si>
  <si>
    <t>간장, 개량, 양조</t>
  </si>
  <si>
    <t>콩기름</t>
  </si>
  <si>
    <t>참기름</t>
  </si>
  <si>
    <t>간장_재래</t>
  </si>
  <si>
    <t>참깨_흰깨_볶은것</t>
  </si>
  <si>
    <t>깍두기</t>
    <phoneticPr fontId="3" type="noConversion"/>
  </si>
  <si>
    <t>달걀, 생것</t>
  </si>
  <si>
    <t>호박_애호박_생것</t>
  </si>
  <si>
    <t>당근_뿌리_생것</t>
  </si>
  <si>
    <t>멥쌀_백미_생것</t>
    <phoneticPr fontId="3" type="noConversion"/>
  </si>
  <si>
    <t>다시마, 말린것</t>
  </si>
  <si>
    <t>멸치, 대멸치, 삶아서 말린것</t>
  </si>
  <si>
    <t>만두, 고기 만두, 냉동</t>
  </si>
  <si>
    <t>배추김치</t>
    <phoneticPr fontId="3" type="noConversion"/>
  </si>
  <si>
    <t>김치, 배추 김치</t>
  </si>
  <si>
    <t>김치, 배추 김치</t>
    <phoneticPr fontId="3" type="noConversion"/>
  </si>
  <si>
    <t>요구르트, 호상, 플레인</t>
  </si>
  <si>
    <t>누룽지죽</t>
    <phoneticPr fontId="3" type="noConversion"/>
  </si>
  <si>
    <t>멥쌀밥_누룽지</t>
    <phoneticPr fontId="3" type="noConversion"/>
  </si>
  <si>
    <t>① 냄비에 누룽지와 물을 붓고 약불에서 끓여 충분히 퍼지도록 한다.</t>
    <phoneticPr fontId="3" type="noConversion"/>
  </si>
  <si>
    <t>백미밥</t>
    <phoneticPr fontId="3" type="noConversion"/>
  </si>
  <si>
    <t>들깨미역국</t>
    <phoneticPr fontId="3" type="noConversion"/>
  </si>
  <si>
    <t>들깨_말린것</t>
  </si>
  <si>
    <t>미역, 말린것</t>
  </si>
  <si>
    <t>① 미역은 불려 적당한 크기로 썰고, 마늘은 다진다.
② 냄비에 참기름을 두르고 ①을 넣어 볶는다.
③ ②에 물을 붓고 끓이다가 소금, 간장으로 간을 하고 들깨가루로 마무리한다.</t>
    <phoneticPr fontId="3" type="noConversion"/>
  </si>
  <si>
    <t>① 쌀을 불린다.
② 적당량의 물을 부어 밥을 짓는다.</t>
    <phoneticPr fontId="3" type="noConversion"/>
  </si>
  <si>
    <t>소고기_한우(1등급)_우둔(우둔살)_생것</t>
  </si>
  <si>
    <t>설탕_백설탕</t>
  </si>
  <si>
    <t>마늘_구근_생것</t>
  </si>
  <si>
    <t>맛술</t>
  </si>
  <si>
    <t>후추_검은색_가루</t>
  </si>
  <si>
    <t>쇠불고기</t>
    <phoneticPr fontId="3" type="noConversion"/>
  </si>
  <si>
    <t>① 쇠고기는 핏물 제거 후 한입 크기로 썰고 당근과 양파는 채를 썬다. 
② 쇠고기에 설탕, 간장, 맛술, 참기름, 마늘, 후추를 넣어 양념이 배도록 재운다
③ 기름을 두른 팬에 파를 볶다가 양념한 고기를 넣어서 볶는다. 고기가 어느 정도 익으면 당근과 양파를 함께 넣어 볶는다 
④ 고기와 야채가 익으면 마지막에 참깨를 뿌린다. 
Tip. 시판 양념장을 이용할 때는 (10인 기준) 불고기 양념장 60 mL + 갈아만든 배 60 mL의 비율로 이용할 수 있다. 불고기에 넣는 채소는 계절에 따라 느타리버섯, 팽이버섯, 표고버섯 등 다양하게 이용할 수 있다.</t>
    <phoneticPr fontId="3" type="noConversion"/>
  </si>
  <si>
    <t>케이크</t>
    <phoneticPr fontId="3" type="noConversion"/>
  </si>
  <si>
    <t>케이크, 생크림</t>
    <phoneticPr fontId="3" type="noConversion"/>
  </si>
  <si>
    <t>파, 생것</t>
  </si>
  <si>
    <t>후추, 검은후추, 가루</t>
  </si>
  <si>
    <t>보리밥</t>
    <phoneticPr fontId="3" type="noConversion"/>
  </si>
  <si>
    <t>된장, 개량</t>
  </si>
  <si>
    <t>감자, 대지, 생것</t>
  </si>
  <si>
    <t>시금치_생것</t>
  </si>
  <si>
    <t>소금_천일염</t>
  </si>
  <si>
    <t>흑미밥</t>
    <phoneticPr fontId="3" type="noConversion"/>
  </si>
  <si>
    <t>멥쌀, 흑미벼, 현미, 생것</t>
  </si>
  <si>
    <t>밀, 중력밀가루</t>
  </si>
  <si>
    <t>양파, 생것</t>
  </si>
  <si>
    <t>피망, 초록색, 생것</t>
  </si>
  <si>
    <t>물엿</t>
  </si>
  <si>
    <t>어묵, 튀긴것</t>
  </si>
  <si>
    <t>무, 조선무, 생것</t>
  </si>
  <si>
    <t>김, 참김, 말린것</t>
  </si>
  <si>
    <t>사과</t>
    <phoneticPr fontId="3" type="noConversion"/>
  </si>
  <si>
    <t>수수밥</t>
    <phoneticPr fontId="3" type="noConversion"/>
  </si>
  <si>
    <t>바나나</t>
    <phoneticPr fontId="3" type="noConversion"/>
  </si>
  <si>
    <t>기장밥</t>
    <phoneticPr fontId="3" type="noConversion"/>
  </si>
  <si>
    <t>멥쌀, 백미, 생것</t>
  </si>
  <si>
    <t>소금, 정제염</t>
  </si>
  <si>
    <t>양배추_생것</t>
  </si>
  <si>
    <t>미숫가루우유</t>
    <phoneticPr fontId="3" type="noConversion"/>
  </si>
  <si>
    <t>20</t>
  </si>
  <si>
    <t>15</t>
  </si>
  <si>
    <t>10</t>
  </si>
  <si>
    <t>0.5</t>
  </si>
  <si>
    <t>0.1</t>
  </si>
  <si>
    <t/>
  </si>
  <si>
    <t>2</t>
  </si>
  <si>
    <t>1</t>
  </si>
  <si>
    <t>0.2</t>
  </si>
  <si>
    <t>55</t>
  </si>
  <si>
    <t>45</t>
  </si>
  <si>
    <t>2.5</t>
  </si>
  <si>
    <t>35</t>
  </si>
  <si>
    <t>40</t>
  </si>
  <si>
    <t>100</t>
  </si>
  <si>
    <t>50</t>
  </si>
  <si>
    <t>5</t>
  </si>
  <si>
    <t>1.5</t>
  </si>
  <si>
    <t>30</t>
  </si>
  <si>
    <t>돼지고기_등심_생것</t>
  </si>
  <si>
    <t>3</t>
  </si>
  <si>
    <t>7</t>
  </si>
  <si>
    <t>0.4</t>
  </si>
  <si>
    <t>4</t>
  </si>
  <si>
    <t>고춧가루, 가루</t>
  </si>
  <si>
    <t>점심</t>
    <phoneticPr fontId="3" type="noConversion"/>
  </si>
  <si>
    <t>150</t>
  </si>
  <si>
    <t>8</t>
  </si>
  <si>
    <t>청주, 알코올 16%</t>
  </si>
  <si>
    <t>25</t>
  </si>
  <si>
    <t>6</t>
  </si>
  <si>
    <t>깨소금_가루_볶은것</t>
  </si>
  <si>
    <t>-</t>
    <phoneticPr fontId="3" type="noConversion"/>
  </si>
  <si>
    <t>-</t>
    <phoneticPr fontId="3" type="noConversion"/>
  </si>
  <si>
    <t>① 쌀을 불린다._x000D_
② 적당량의 물을 부어 밥을 짓는다.</t>
  </si>
  <si>
    <t>삶은달걀</t>
    <phoneticPr fontId="3" type="noConversion"/>
  </si>
  <si>
    <t>당면_고구마_말린것</t>
  </si>
  <si>
    <t>브로콜리_생것</t>
  </si>
  <si>
    <t>콩나물_생것</t>
  </si>
  <si>
    <t>53</t>
  </si>
  <si>
    <t>점심</t>
    <phoneticPr fontId="3" type="noConversion"/>
  </si>
  <si>
    <t xml:space="preserve">후추, 검은후추, 가루 </t>
  </si>
  <si>
    <t>돼지고기_목심(목심살)_생것</t>
  </si>
  <si>
    <t>근대, 생것</t>
  </si>
  <si>
    <t>새우, 시바새우, 생것</t>
  </si>
  <si>
    <t>새우호박전</t>
    <phoneticPr fontId="3" type="noConversion"/>
  </si>
  <si>
    <t>호박, 애호박, 생것</t>
  </si>
  <si>
    <t>32</t>
  </si>
  <si>
    <t>2.4</t>
  </si>
  <si>
    <t>0.16</t>
  </si>
  <si>
    <t>① 새우는 손질하여 씻은 후 물기를 빼고 적당한 크기로 썬다.
② 애호박, 양파, 파는 잘게 썬다.
③ 그릇에 2와 밀가루, 달걀, 소금, 물을 넣고 골고루 섞어준다. 
④ 콩기름을 두른 팬에 3을 적당량 올려 먹기 좋은 크기로 동그랗게 전을 부친다.</t>
    <phoneticPr fontId="3" type="noConversion"/>
  </si>
  <si>
    <t>참외</t>
    <phoneticPr fontId="3" type="noConversion"/>
  </si>
  <si>
    <t>안매운김칫국</t>
    <phoneticPr fontId="3" type="noConversion"/>
  </si>
  <si>
    <t>7.5</t>
  </si>
  <si>
    <t>닭고기_가슴(껍질 제거)_생것</t>
  </si>
  <si>
    <t>-</t>
    <phoneticPr fontId="3" type="noConversion"/>
  </si>
  <si>
    <t>참외_씨 포함_생것</t>
  </si>
  <si>
    <t>우엉_생것</t>
  </si>
  <si>
    <t>국수_소면_말린것</t>
  </si>
  <si>
    <t>느타리버섯_생것</t>
  </si>
  <si>
    <t>블루베리_생것</t>
  </si>
  <si>
    <t>① 블루베리를 믹서에 우유와 함께 넣어 간다.</t>
  </si>
  <si>
    <t>가다랑어, 유지통조림</t>
  </si>
  <si>
    <t>참나물무침</t>
    <phoneticPr fontId="3" type="noConversion"/>
  </si>
  <si>
    <t>호상발효유</t>
    <phoneticPr fontId="3" type="noConversion"/>
  </si>
  <si>
    <t>토마토</t>
    <phoneticPr fontId="3" type="noConversion"/>
  </si>
  <si>
    <t>청경채나물</t>
    <phoneticPr fontId="3" type="noConversion"/>
  </si>
  <si>
    <t>우유</t>
    <phoneticPr fontId="3" type="noConversion"/>
  </si>
  <si>
    <t>열무된장국</t>
    <phoneticPr fontId="3" type="noConversion"/>
  </si>
  <si>
    <t>수박</t>
    <phoneticPr fontId="3" type="noConversion"/>
  </si>
  <si>
    <t>밥새우주먹밥</t>
    <phoneticPr fontId="3" type="noConversion"/>
  </si>
  <si>
    <t>자두</t>
    <phoneticPr fontId="3" type="noConversion"/>
  </si>
  <si>
    <t>파프리카, 빨간색, 생것</t>
  </si>
  <si>
    <t>올리브유</t>
  </si>
  <si>
    <t>밀, 빵가루</t>
  </si>
  <si>
    <t>-</t>
    <phoneticPr fontId="3" type="noConversion"/>
  </si>
  <si>
    <t>들기름</t>
  </si>
  <si>
    <t>열무, 생것</t>
  </si>
  <si>
    <t>① 냄비에 물을 붓고 멸치로 육수를 우려내고 된장을 푼다.
② 열무는 적당한 크기로 썬다.
③ 파는 송송 썰고, 마늘은 다진다.
④ ①에 ②와 ③을 넣고 끓인다.</t>
  </si>
  <si>
    <t>김치, 배추김치</t>
    <phoneticPr fontId="3" type="noConversion"/>
  </si>
  <si>
    <t>김치, 깍두기</t>
    <phoneticPr fontId="3" type="noConversion"/>
  </si>
  <si>
    <t>빵, 모닝빵</t>
  </si>
  <si>
    <t>보리, 미숫가루</t>
  </si>
  <si>
    <t>① 우유에 미숫가루를 넣고 잘 섞어서 완성한다.</t>
  </si>
  <si>
    <t>오후간식</t>
    <phoneticPr fontId="3" type="noConversion"/>
  </si>
  <si>
    <t>점심</t>
    <phoneticPr fontId="3" type="noConversion"/>
  </si>
  <si>
    <t>애호박젓국</t>
    <phoneticPr fontId="3" type="noConversion"/>
  </si>
  <si>
    <t>어묵볶음</t>
    <phoneticPr fontId="3" type="noConversion"/>
  </si>
  <si>
    <t>간장오리불고기</t>
    <phoneticPr fontId="3" type="noConversion"/>
  </si>
  <si>
    <t>유부맑은국</t>
    <phoneticPr fontId="3" type="noConversion"/>
  </si>
  <si>
    <t>복숭아</t>
    <phoneticPr fontId="3" type="noConversion"/>
  </si>
  <si>
    <t>순살찜닭</t>
    <phoneticPr fontId="3" type="noConversion"/>
  </si>
  <si>
    <t>씨없는청포도</t>
    <phoneticPr fontId="3" type="noConversion"/>
  </si>
  <si>
    <t>호상요구루트</t>
    <phoneticPr fontId="3" type="noConversion"/>
  </si>
  <si>
    <t>맑은콩나물국</t>
    <phoneticPr fontId="3" type="noConversion"/>
  </si>
  <si>
    <t>근대나물</t>
    <phoneticPr fontId="3" type="noConversion"/>
  </si>
  <si>
    <t>잔멸치조림</t>
    <phoneticPr fontId="3" type="noConversion"/>
  </si>
  <si>
    <t>검은콩죽</t>
    <phoneticPr fontId="3" type="noConversion"/>
  </si>
  <si>
    <t>짜장덮밥</t>
    <phoneticPr fontId="3" type="noConversion"/>
  </si>
  <si>
    <t>우유</t>
    <phoneticPr fontId="3" type="noConversion"/>
  </si>
  <si>
    <t>애호박나물</t>
    <phoneticPr fontId="3" type="noConversion"/>
  </si>
  <si>
    <t>가지나물</t>
    <phoneticPr fontId="3" type="noConversion"/>
  </si>
  <si>
    <t>멥쌀_통일벼_현미_생것</t>
  </si>
  <si>
    <t>아몬드, 볶은것</t>
  </si>
  <si>
    <t>김치, 배추김치</t>
    <phoneticPr fontId="3" type="noConversion"/>
  </si>
  <si>
    <t>복숭아_백도_생것</t>
  </si>
  <si>
    <t>포도, 청포도, 생것</t>
  </si>
  <si>
    <t>파래, 말린것</t>
  </si>
  <si>
    <t>① 끓는 물에 근대를 데친다._x000D_
② 데친 근대를 찬물에 헹궈 물기를 뺀 후 먹기 좋은 크기로 썬다._x000D_
③ 볼에 근대, 국간장, 다진 마늘, 참기름을 넣고 버무려 준다._x000D_
④ 마지막으로 깨소금을 넣고 마무리 한다.</t>
  </si>
  <si>
    <t>소고기_한우_등심_생것</t>
  </si>
  <si>
    <t>토마토_방울토마토_생것</t>
  </si>
  <si>
    <t>매실청</t>
  </si>
  <si>
    <t>-</t>
    <phoneticPr fontId="3" type="noConversion"/>
  </si>
  <si>
    <t>8월 1일 (토) 레시피</t>
    <phoneticPr fontId="3" type="noConversion"/>
  </si>
  <si>
    <t>타락죽</t>
    <phoneticPr fontId="3" type="noConversion"/>
  </si>
  <si>
    <t>돼지고기
잡채덮밥</t>
    <phoneticPr fontId="3" type="noConversion"/>
  </si>
  <si>
    <t>수제블루베리
우유</t>
    <phoneticPr fontId="3" type="noConversion"/>
  </si>
  <si>
    <t>8월 3일 (월) 레시피</t>
    <phoneticPr fontId="3" type="noConversion"/>
  </si>
  <si>
    <t>아몬드죽</t>
    <phoneticPr fontId="3" type="noConversion"/>
  </si>
  <si>
    <t>시래기들깻국</t>
    <phoneticPr fontId="3" type="noConversion"/>
  </si>
  <si>
    <t>치즈닭갈비</t>
    <phoneticPr fontId="3" type="noConversion"/>
  </si>
  <si>
    <t>콩나물무침</t>
    <phoneticPr fontId="3" type="noConversion"/>
  </si>
  <si>
    <t>갈비만두</t>
    <phoneticPr fontId="3" type="noConversion"/>
  </si>
  <si>
    <t>8월 4일 (화) 레시피</t>
    <phoneticPr fontId="3" type="noConversion"/>
  </si>
  <si>
    <t>함박스테이크</t>
    <phoneticPr fontId="3" type="noConversion"/>
  </si>
  <si>
    <t>브로콜리유자무침</t>
    <phoneticPr fontId="3" type="noConversion"/>
  </si>
  <si>
    <t>보리차</t>
    <phoneticPr fontId="3" type="noConversion"/>
  </si>
  <si>
    <t>8월 5일 (수) 레시피</t>
    <phoneticPr fontId="3" type="noConversion"/>
  </si>
  <si>
    <t>콩비지찌개</t>
    <phoneticPr fontId="3" type="noConversion"/>
  </si>
  <si>
    <t>순살갈치무조림</t>
    <phoneticPr fontId="3" type="noConversion"/>
  </si>
  <si>
    <t>건파래자반</t>
    <phoneticPr fontId="3" type="noConversion"/>
  </si>
  <si>
    <t>우엉주먹밥</t>
    <phoneticPr fontId="3" type="noConversion"/>
  </si>
  <si>
    <t>8월 6일 (목) 레시피</t>
    <phoneticPr fontId="3" type="noConversion"/>
  </si>
  <si>
    <t>영양잡곡죽</t>
    <phoneticPr fontId="3" type="noConversion"/>
  </si>
  <si>
    <t>도토리묵냉국</t>
    <phoneticPr fontId="3" type="noConversion"/>
  </si>
  <si>
    <t>쇠고기당면볶음</t>
    <phoneticPr fontId="3" type="noConversion"/>
  </si>
  <si>
    <t>모닝빵</t>
    <phoneticPr fontId="3" type="noConversion"/>
  </si>
  <si>
    <t>8월 7일 (금) 레시피</t>
    <phoneticPr fontId="3" type="noConversion"/>
  </si>
  <si>
    <t>다진파프리카
참치볶음밥</t>
    <phoneticPr fontId="3" type="noConversion"/>
  </si>
  <si>
    <t>부추맑은국</t>
    <phoneticPr fontId="3" type="noConversion"/>
  </si>
  <si>
    <t>돼지고기
감자조림</t>
    <phoneticPr fontId="3" type="noConversion"/>
  </si>
  <si>
    <t>들기름비빔국수</t>
    <phoneticPr fontId="3" type="noConversion"/>
  </si>
  <si>
    <t>8월 8일 (토) 레시피</t>
    <phoneticPr fontId="3" type="noConversion"/>
  </si>
  <si>
    <t>오므라이스</t>
    <phoneticPr fontId="3" type="noConversion"/>
  </si>
  <si>
    <t>미소장국</t>
    <phoneticPr fontId="3" type="noConversion"/>
  </si>
  <si>
    <t>새우살굴소스
볶음</t>
    <phoneticPr fontId="3" type="noConversion"/>
  </si>
  <si>
    <t>당근치즈전</t>
    <phoneticPr fontId="3" type="noConversion"/>
  </si>
  <si>
    <t>8월 10일 (월) 레시피</t>
    <phoneticPr fontId="3" type="noConversion"/>
  </si>
  <si>
    <t>옥수수죽</t>
    <phoneticPr fontId="3" type="noConversion"/>
  </si>
  <si>
    <t>완자탕</t>
    <phoneticPr fontId="3" type="noConversion"/>
  </si>
  <si>
    <t>두부간장조림</t>
    <phoneticPr fontId="3" type="noConversion"/>
  </si>
  <si>
    <t>단호박꿀찜</t>
    <phoneticPr fontId="3" type="noConversion"/>
  </si>
  <si>
    <t>8월 11일 (화) 레시피</t>
    <phoneticPr fontId="3" type="noConversion"/>
  </si>
  <si>
    <t>감자양팟국</t>
    <phoneticPr fontId="3" type="noConversion"/>
  </si>
  <si>
    <t>닭고기깻잎볶음</t>
    <phoneticPr fontId="3" type="noConversion"/>
  </si>
  <si>
    <t>무들깨나물</t>
    <phoneticPr fontId="3" type="noConversion"/>
  </si>
  <si>
    <t>게살누룽지탕</t>
    <phoneticPr fontId="3" type="noConversion"/>
  </si>
  <si>
    <t>자두, 생것</t>
    <phoneticPr fontId="3" type="noConversion"/>
  </si>
  <si>
    <t>8월 12일 (수) 레시피</t>
    <phoneticPr fontId="3" type="noConversion"/>
  </si>
  <si>
    <t>달걀북엇국</t>
    <phoneticPr fontId="3" type="noConversion"/>
  </si>
  <si>
    <t>쇠고기찹쌀구이</t>
    <phoneticPr fontId="3" type="noConversion"/>
  </si>
  <si>
    <t>오이나물</t>
    <phoneticPr fontId="3" type="noConversion"/>
  </si>
  <si>
    <t>어묵볶이</t>
    <phoneticPr fontId="3" type="noConversion"/>
  </si>
  <si>
    <t>8월 13일 (목) 레시피</t>
    <phoneticPr fontId="3" type="noConversion"/>
  </si>
  <si>
    <t>애호박양배추죽</t>
    <phoneticPr fontId="3" type="noConversion"/>
  </si>
  <si>
    <t>미역국</t>
    <phoneticPr fontId="3" type="noConversion"/>
  </si>
  <si>
    <t>열무나물</t>
    <phoneticPr fontId="3" type="noConversion"/>
  </si>
  <si>
    <t>현미시리얼</t>
    <phoneticPr fontId="3" type="noConversion"/>
  </si>
  <si>
    <t>8월 14일 (금) 레시피</t>
    <phoneticPr fontId="3" type="noConversion"/>
  </si>
  <si>
    <t>배추된장국</t>
    <phoneticPr fontId="3" type="noConversion"/>
  </si>
  <si>
    <t>돈까스
*파프리카카레소스</t>
    <phoneticPr fontId="3" type="noConversion"/>
  </si>
  <si>
    <t>팽이버섯나물</t>
    <phoneticPr fontId="3" type="noConversion"/>
  </si>
  <si>
    <t>김치, 깍두기</t>
    <phoneticPr fontId="3" type="noConversion"/>
  </si>
  <si>
    <t>8월 18일 (화) 레시피</t>
    <phoneticPr fontId="3" type="noConversion"/>
  </si>
  <si>
    <t>새우살맑은국</t>
    <phoneticPr fontId="3" type="noConversion"/>
  </si>
  <si>
    <t>돼지고기양배추
볶음</t>
    <phoneticPr fontId="3" type="noConversion"/>
  </si>
  <si>
    <t>시금치나물</t>
    <phoneticPr fontId="3" type="noConversion"/>
  </si>
  <si>
    <t>두부콩국수</t>
    <phoneticPr fontId="3" type="noConversion"/>
  </si>
  <si>
    <t>8월 19일 (수) 레시피</t>
    <phoneticPr fontId="3" type="noConversion"/>
  </si>
  <si>
    <t>찐만두</t>
    <phoneticPr fontId="3" type="noConversion"/>
  </si>
  <si>
    <t>베이컨스크램블
에그</t>
    <phoneticPr fontId="3" type="noConversion"/>
  </si>
  <si>
    <t>8월 20일 (목) 레시피</t>
    <phoneticPr fontId="3" type="noConversion"/>
  </si>
  <si>
    <t>흑임자죽</t>
    <phoneticPr fontId="3" type="noConversion"/>
  </si>
  <si>
    <t>아욱국</t>
    <phoneticPr fontId="3" type="noConversion"/>
  </si>
  <si>
    <t>닭안심간장구이</t>
    <phoneticPr fontId="3" type="noConversion"/>
  </si>
  <si>
    <t>촉촉한치즈케잌</t>
    <phoneticPr fontId="3" type="noConversion"/>
  </si>
  <si>
    <t>8월 21일 (금) 레시피</t>
    <phoneticPr fontId="3" type="noConversion"/>
  </si>
  <si>
    <t>오이냉국</t>
    <phoneticPr fontId="3" type="noConversion"/>
  </si>
  <si>
    <t>파프리카달걀찜</t>
    <phoneticPr fontId="3" type="noConversion"/>
  </si>
  <si>
    <t>감자채
맛살볶음</t>
    <phoneticPr fontId="3" type="noConversion"/>
  </si>
  <si>
    <t>후리가케주먹밥</t>
    <phoneticPr fontId="3" type="noConversion"/>
  </si>
  <si>
    <t>8월 22일 (토) 레시피</t>
    <phoneticPr fontId="3" type="noConversion"/>
  </si>
  <si>
    <t>오트밀죽</t>
    <phoneticPr fontId="3" type="noConversion"/>
  </si>
  <si>
    <t>단호박
크림리조또</t>
    <phoneticPr fontId="3" type="noConversion"/>
  </si>
  <si>
    <t>당근스프</t>
    <phoneticPr fontId="3" type="noConversion"/>
  </si>
  <si>
    <t>쇠고기
찹스테이크</t>
    <phoneticPr fontId="3" type="noConversion"/>
  </si>
  <si>
    <t>8월 24일 (월) 레시피</t>
    <phoneticPr fontId="3" type="noConversion"/>
  </si>
  <si>
    <t>쇠고기근대죽</t>
    <phoneticPr fontId="3" type="noConversion"/>
  </si>
  <si>
    <t>맑은순두붓국</t>
    <phoneticPr fontId="3" type="noConversion"/>
  </si>
  <si>
    <t>닭고기채소볶음</t>
    <phoneticPr fontId="3" type="noConversion"/>
  </si>
  <si>
    <t>모듬어묵탕</t>
    <phoneticPr fontId="3" type="noConversion"/>
  </si>
  <si>
    <t>8월 25일 (화) 레시피</t>
    <phoneticPr fontId="3" type="noConversion"/>
  </si>
  <si>
    <t>쇠고기뭇국</t>
    <phoneticPr fontId="3" type="noConversion"/>
  </si>
  <si>
    <t>순살가자미구이</t>
    <phoneticPr fontId="3" type="noConversion"/>
  </si>
  <si>
    <t>당근숙주나물</t>
    <phoneticPr fontId="3" type="noConversion"/>
  </si>
  <si>
    <t>땅콩버터샌드위치</t>
    <phoneticPr fontId="3" type="noConversion"/>
  </si>
  <si>
    <t>8월 26일 (수) 레시피</t>
    <phoneticPr fontId="3" type="noConversion"/>
  </si>
  <si>
    <t>돼지고기사태찜</t>
    <phoneticPr fontId="3" type="noConversion"/>
  </si>
  <si>
    <t>김가루깨무침</t>
    <phoneticPr fontId="3" type="noConversion"/>
  </si>
  <si>
    <t>참치마요주먹밥</t>
    <phoneticPr fontId="3" type="noConversion"/>
  </si>
  <si>
    <t>백미밥</t>
    <phoneticPr fontId="3" type="noConversion"/>
  </si>
  <si>
    <t>8월 27일 (목) 레시피</t>
    <phoneticPr fontId="3" type="noConversion"/>
  </si>
  <si>
    <t>열무죽</t>
    <phoneticPr fontId="3" type="noConversion"/>
  </si>
  <si>
    <t>달걀팟국</t>
    <phoneticPr fontId="3" type="noConversion"/>
  </si>
  <si>
    <t>쇠고기버섯볶음</t>
    <phoneticPr fontId="3" type="noConversion"/>
  </si>
  <si>
    <t>고구마말랭이</t>
    <phoneticPr fontId="3" type="noConversion"/>
  </si>
  <si>
    <t>8월 28일 (금) 레시피</t>
    <phoneticPr fontId="3" type="noConversion"/>
  </si>
  <si>
    <t>키위</t>
    <phoneticPr fontId="3" type="noConversion"/>
  </si>
  <si>
    <t>훈제오리
파프리카볶음</t>
    <phoneticPr fontId="3" type="noConversion"/>
  </si>
  <si>
    <t>미니우동</t>
    <phoneticPr fontId="3" type="noConversion"/>
  </si>
  <si>
    <t>8월 29일 (토) 레시피</t>
    <phoneticPr fontId="3" type="noConversion"/>
  </si>
  <si>
    <t>잣죽</t>
    <phoneticPr fontId="3" type="noConversion"/>
  </si>
  <si>
    <t>새싹비빔밥</t>
    <phoneticPr fontId="3" type="noConversion"/>
  </si>
  <si>
    <t>청국장찌개</t>
    <phoneticPr fontId="3" type="noConversion"/>
  </si>
  <si>
    <t>깻잎참치전</t>
    <phoneticPr fontId="3" type="noConversion"/>
  </si>
  <si>
    <t>과일샐러드</t>
    <phoneticPr fontId="3" type="noConversion"/>
  </si>
  <si>
    <t>8월 31일 (월) 레시피</t>
    <phoneticPr fontId="3" type="noConversion"/>
  </si>
  <si>
    <t>카레죽</t>
    <phoneticPr fontId="3" type="noConversion"/>
  </si>
  <si>
    <t>우엉무침</t>
    <phoneticPr fontId="3" type="noConversion"/>
  </si>
  <si>
    <t>허브감자구이</t>
    <phoneticPr fontId="3" type="noConversion"/>
  </si>
  <si>
    <t>90</t>
  </si>
  <si>
    <t>새우젓, 추젓, 토굴, 염절임</t>
  </si>
  <si>
    <t>간장, 개량, 산분해</t>
  </si>
  <si>
    <t>① 쌀은 불린 후 믹서에 담고 물을 넣어 함께 간다. _x000D_
② 냄비에 ①을 담고 물을 부어 끓이다가 쌀이 퍼지면 우유를 조금씩 넣고 저으면서 끓인다. _x000D_
③ ②에 소금, 설탕으로 간을 한다.</t>
  </si>
  <si>
    <t>① 쌀은 불린 후 적당량의 물을 부어 밥을 짓는다._x000D_
② 당면은 끓는 물에 삶아 익히고 체에 받쳐 물기를 뺀다._x000D_
③ 시금치와 느타리버섯은 데쳐 찬물에 헹구고 물기를 뺀 후, 간장, 참기름을 넣어 버무린다._x000D_
④ 돼지고기, 당근, 양파는 적당한 크기로 썰고 마늘은 다진다._x000D_
⑤ 돼지고기는 다진 마늘, 간장, 후추로 밑간한다._x000D_
⑥ 팬에 콩기름을 두르고 양파, 당근, 돼지고기를 차례로 볶는다._x000D_
⑦ 그릇에 ②, ③, ⑥을 담고 간장, 참기름을 넣어 골고루 버무린 후 참깨로 마무리한다._x000D_
⑧ 그릇에 지은 밥을 담고 ⑦을 올린다.</t>
  </si>
  <si>
    <t>① 당근, 양파, 피망은 적당한 크기로 썬다.
② 진간장, 올리고당, 참기름, 깨와 다진마늘로 양념장을 만든다.
③ 식용유를 두른 팬에 어묵과 양념장을 넣고 볶는다.</t>
    <phoneticPr fontId="3" type="noConversion"/>
  </si>
  <si>
    <t>① 다시마, 멸치로 육수를 내고 애호박은 부채꼴 모양으로 납작하게 썰고, 양파는 적당한 크기로 썬다.
② 파는 송송 썰고 마늘은 다진다. 
③ 냄비에 육수를 넣고 다진 마늘을 넣고 끓이다가 애호박과 양파, 파를 넣고 한소끔 끓이고 새우젓으로 간을 한다.</t>
    <phoneticPr fontId="3" type="noConversion"/>
  </si>
  <si>
    <t>① 아몬드는 잘게 다진다.
② 냄비에 불린 쌀과 아몬드, 적당량의 물을 넣고 센 불에서 저어가며 끓인다.
③ 끓어오르면 불을 약하게 줄이고 쌀알이 퍼질 때까지 저어가며 끓인다.
④ 소금으로 간을 맞춘다.</t>
    <phoneticPr fontId="3" type="noConversion"/>
  </si>
  <si>
    <t>무시래기, 잎, 말린것, 삶은것</t>
  </si>
  <si>
    <t>① 냄비에 물을 붓고 멸치로 육수를 우려내고 된장을 푼다.
② 시래기는 삶은 후 물기를 짜고 적당한 크기로 썬다. 
③ 파는 송송 썰고, 마늘은 다진다.
④ ①에 ②와 ③을 넣고 끓이다가 들깨가루로 마무리한다.</t>
  </si>
  <si>
    <t>치즈, 모짜렐라</t>
  </si>
  <si>
    <t>들깻잎, 생것</t>
  </si>
  <si>
    <t>0.05</t>
  </si>
  <si>
    <t>① 닭가슴살, 감자, 양배추, 양파, 깻잎, 파는 적당한 크기로 썰고 마늘은 다진다.
② 그릇에 ①을 넣고 다진 마늘, 간장, 청주, 물엿, 후춧가루로 버무린다.
③ 팬에 콩기름을 두르고 ②를 넣어 볶는다.
④ ③에 치즈를 올리고 치즈가 녹을 때까지 조금 더 익힌다.</t>
  </si>
  <si>
    <t>① 콩나물은 깨끗이 씻은 후 끓는 물에 데친다._x000D_
② 데친 콩나물은 찬물에 헹궈 식히고 물기를 짜서 준비한다._x000D_
③ 파는 깨끗이 씻어 생채소 소독을 한 후 흐르는 물에 헹군다._x000D_
④ ③의 파를 잘게 썬다._x000D_
⑤ 볼에 콩나물, 파, 천일염, 다진마늘, 고춧가루, 참기름, 깨소금을 넣고 무쳐 _x000D_
    완성한다.</t>
  </si>
  <si>
    <t>① 냄비에 물을 얕게 받아 채반을 깐다.
② 채반에 만두를 올려 쪄낸다.</t>
    <phoneticPr fontId="3" type="noConversion"/>
  </si>
  <si>
    <t>-</t>
    <phoneticPr fontId="3" type="noConversion"/>
  </si>
  <si>
    <t>돈까스 소스</t>
  </si>
  <si>
    <t>피망_빨간색_생것</t>
  </si>
  <si>
    <t>유자 농축액, 당절임</t>
  </si>
  <si>
    <t>보리차_추출</t>
  </si>
  <si>
    <t>① 다진 돼지고기와 쇠고기에 다진 양파, 다진 당근, 다진 마늘을 넣어 섞는다.
② 그릇에 ①과  달걀, 빵가루, 소금, 후춧가루를 넣어 잘 섞으며 치댄 후 둥글넙적하게 빚는다.
③ 팬에 콩기름을 두르고 ②를 올려 속까지 잘 익히고, 돈까스 소스를 뿌려 마무리한다.</t>
  </si>
  <si>
    <t>① 냄비에 물을 붓고 달걀을 넣어 삶고 식힌 후 달걀 껍데기를 깐다.</t>
  </si>
  <si>
    <t>① 브로콜리는 끓는 물에 데쳐 적당한 크기로 썬다.
② 양파와 피망은 적당한 크기로 썬다.
③ 식용유를 두른 팬에 다진마늘, 양파와 피망을 넣고 볶는다.
④ 그릇에 브로콜리, 양파, 피망, 유자청과 약간의 소금을 넣고 버무려낸다.</t>
    <phoneticPr fontId="3" type="noConversion"/>
  </si>
  <si>
    <t>① 쌀과 현미는 깨끗하게 씻어 물에 불린다.
② 적당량의 물을 넣고 밥을 짓는다.</t>
    <phoneticPr fontId="3" type="noConversion"/>
  </si>
  <si>
    <t>비지</t>
  </si>
  <si>
    <t>갈치, 생것</t>
  </si>
  <si>
    <t>① 돼지고기와 배추김치는 적당한 크기로 썬다.
② 파는 송송 썰고, 마늘은 다진다. 
③ 냄비에 콩기름을 두르고 돼지고기를 넣어 볶다가 배추김치와 다진 마늘, 고춧가루를 넣고 함께 볶는다.
④ ③에 물을 붓고 끓이다가 콩비지를 넣고 끓인다. 
⑤ ④에 파를 넣고 끓이다가 소금으로 간을 한다.</t>
  </si>
  <si>
    <t>① 갈치는 적당한 크기로 썬다.
② 무는 나박썰기하고, 마늘은 다진다. 
③ 그릇에 다진 마늘, 간장, 설탕, 물을 섞어 양념을 만든다.
④ 냄비에 무를 깔고 양념의 반을 끼얹고 갈치를 올린 후 나머지 양념을 넣어 조린다.</t>
  </si>
  <si>
    <t>① 건파래는 이물질을 제거하고 먹기 좋게 뜯는다._x000D_
② 뜯어 놓은 건파래에 참기름, 올리브오일을 넣고 무친다._x000D_
③ 달군 팬에 건파래를 넣어 약한 불에서 볶는다._x000D_
④ 볶은 건파래에 설탕, 천일염을 넣고 섞는다._x000D_
⑤ 마지막에 깨소금을 뿌려 완성한다.</t>
  </si>
  <si>
    <t>① 쌀은 불린 후 적당량의 물을 부어 밥을 짓는다._x000D_
② 우엉은 잘게 다진 후 데치고 체에 받쳐 물기를 뺀다._x000D_
③ 그릇에 간장, 설탕, 물을 넣고 섞어 양념을 만든다. _x000D_
④ 냄비에 우엉과 양념을 넣어 약한 불에서 조린다._x000D_
⑤ 그릇에 지은 밥과 ④를 담고 참기름, 참깨를 넣어 골고루 섞은 후 적당한 크기로 뭉친다.</t>
  </si>
  <si>
    <t>멥쌀, 일미벼, 현미, 생것</t>
  </si>
  <si>
    <t>수수, 도정, 생것</t>
  </si>
  <si>
    <t>도토리묵</t>
  </si>
  <si>
    <t>소고기, 한우(1등급), 사태(앞사태), 생것</t>
  </si>
  <si>
    <t>① 백미, 현미, 흑미, 수수는 불린다.
② 냄비에 참기름을 두르고 ①의 잡곡을 달달 볶다가 적당량의 물을 부어 쌀알이 퍼질 때까지 끓인다.
③ 쌀알이 퍼지면 소금으로 간을 한다.</t>
    <phoneticPr fontId="3" type="noConversion"/>
  </si>
  <si>
    <t>① 냄비에 물을 붓고 멸치로 육수를 내어 식힌 후 간장으로 간을 한다.
② 도토리묵은 적당한 크기로 썰고, 김은 구운 후 부숴 김가루를 만든다.
③ 배추김치와 파는 잘게 썰고, 마늘은 다진다.
④ 그릇에 ③을 담고 참기름으로 골고루 버무린다.  
⑤ 그릇에 도토리묵을 담고 차가운 육수를 부은 후 ④를 올린다.</t>
  </si>
  <si>
    <t>① 당면은 끓는 물에 삶아 익히고 체에 받쳐 물기를 뺀다.
② 쇠고기, 양파, 당근, 파는 적당한 크기로 썰고, 마늘은 다진다.
③ 그릇에 쇠고기를 담고 다진 마늘, 간장, 참기름, 후춧가루를 넣어 골고루 버무린다.
④ 팬에 콩기름을 두르고 ③을 넣어 볶다가 당근, 양파, 파를 넣고 함께 볶고 당면을 넣어 골고루 버무리며 조금 더 볶는다.</t>
  </si>
  <si>
    <t>파프리카, 주황색, 생것</t>
  </si>
  <si>
    <t>부추_재래종_데친것</t>
  </si>
  <si>
    <t>다시마, 생것</t>
  </si>
  <si>
    <t>① 돼지고기와 채소는 적당한 크기로 썬다.
② 그릇에 간장, 다진마늘, 설탕, 참기름, 적당량의 물을 넣고 양념장을 만든다.
③ 팬에 식용유를 두르고 돼지고기를 넣고 볶다가 양념장과 채소를 넣고 함께 조린다.</t>
  </si>
  <si>
    <t>① 멸치와 다시마로 육수를 낸다.
② 부추는 먹기 좋은 크기로 썬다. 파는 송송 썰고, 마늘은 다진다.
③ ①의 육수에 다진마늘과 소금, 부추를 넣고 끓인다.
④ 소금으로 간을 하고 파를 넣는다.</t>
    <phoneticPr fontId="3" type="noConversion"/>
  </si>
  <si>
    <t>① 당근, 양파는 적당한 크기로 썬다.
② 소면을 끓는 물에 삶고 채소를 함께 넣어 삶는다.
③ 마른 팬에 김을 구워 부순다.
④ 들기름, 진간장, 매실청, 깨를 섞어 양념장을 만든다.
⑤ 그릇에 소면을 담아 김가루와 양념장을 부어 비빈다.</t>
    <phoneticPr fontId="3" type="noConversion"/>
  </si>
  <si>
    <t>① 쌀은 불린 후 적당량의 물을 부어 밥을 짓는다.
② 통조림참치는 체에 받쳐 기름기를 뺀다.
③ 양파, 파프리카는 잘게 다진다. 
④ 팬에 콩기름을 두르고 양파, 파프리카를 넣어 볶다가 참치를 넣고 함께 볶는다.
⑤ ④에 지은 밥을 넣어 골고루 섞으며 볶다가 소금으로 간을 하고 참기름과 후춧가루를 넣어 마무리한다.</t>
    <phoneticPr fontId="3" type="noConversion"/>
  </si>
  <si>
    <t>콩(대두)_서리태_말린것</t>
  </si>
  <si>
    <t>토마토 케첩</t>
  </si>
  <si>
    <t>물</t>
  </si>
  <si>
    <t>된장_재래</t>
  </si>
  <si>
    <t>파_대파_생것</t>
  </si>
  <si>
    <t>마늘, 생것</t>
  </si>
  <si>
    <t>새우, 대하, 생것</t>
  </si>
  <si>
    <t>굴 소스</t>
  </si>
  <si>
    <t>전분, 감자, 가루</t>
  </si>
  <si>
    <t>치즈, 체다</t>
  </si>
  <si>
    <t>밀, 부침가루</t>
  </si>
  <si>
    <t>285</t>
  </si>
  <si>
    <t>① 쌀은 깨끗이 씻은 뒤 불린다.
② 검은콩은 삶아서 갈아준다.
③ 냄비에 쌀을 넣고 끓이다가 갈아 놓은 검은콩을 넣고 끓인다.
④ 소금으로 간을 하고 참기름을 넣는다.</t>
    <phoneticPr fontId="3" type="noConversion"/>
  </si>
  <si>
    <t>① 쌀은 불린 후 적당량의 물을 부어 밥을 짓는다._x000D_
② 쇠고기, 양파, 당근은 적당한 크기로 다진다._x000D_
③ 팬에 콩기름을 두르고 쇠고기를 넣어 볶다가 양파, 당근, 후춧가루를 넣어 함께 볶는다._x000D_
④ ③에 지은 밥을 넣어 볶다가 토마토케첩을 넣어 골고루 섞는다._x000D_
⑤ 달걀은 그릇에 풀고 콩기름을 두른 팬에 부어 부친 후 ④의 볶은 밥을 얹은 뒤 모양을 잡아 감싼다.</t>
  </si>
  <si>
    <t>① 냄비에 물을 붓고 미소된장을 풀고 끓인다.
② 파는 송송 썰고, 마늘은 다진다. 
③ 장국에 다진마늘을 넣고 끓이다 마지막에 대파를 넣어 준다.</t>
  </si>
  <si>
    <t>① 새우는 손질하여, 껍찔을 제거한 후 물기를 뺀다.
② 양파, 당근, 파는 적당한 크기로 썰고, 마늘은 다진다. 
③ 그릇에 굴소스, 참기름, 후춧가루, 물을 넣고 섞어 소스를 만든다.
④ 팬에 콩기름을 두르고 다진 마늘을 볶다가 양파, 당근, 파를 넣어 함께 볶는다.
⑤ ⑤에 소스와 새우를 넣어 함께 볶다가 감자녹말과 물을 1:1 비율로 섞어 만든 녹말물로 농도를 맞춘다.</t>
  </si>
  <si>
    <t>① 당근과 치즈는 잘게 다진다.
② 그릇에 ①과 부침가루와 적당량의 물을 넣고 섞어 반죽을 만든다. 
③ 팬에 식용유를 두르고 ②를 적당한 크기로 올려 앞뒤로 노릇하게 부친다.</t>
  </si>
  <si>
    <t>옥수수_단옥수수_생것</t>
  </si>
  <si>
    <t>소고기_한우(1++등급)_우둔(우둔살)_생것</t>
  </si>
  <si>
    <t>두부</t>
  </si>
  <si>
    <t>쑥갓_생것</t>
  </si>
  <si>
    <t>참나물_재배_생것</t>
  </si>
  <si>
    <t>호박, 단호박, 생것</t>
  </si>
  <si>
    <t>꿀</t>
  </si>
  <si>
    <t>① 쌀은 깨끗이 씻어 불린다.
② 옥수수는 삶아서 믹서기에 갈거나 0.3cm 정도의 크기로 잘게 다진다.
③ 불린 쌀은 믹서기에 간다.
④ 믹서기에 간 쌀과 옥수수를 냄비에 넣고 물과 함께 끓이다가 우유를 넣고 천일염으로 간을 한다.</t>
    <phoneticPr fontId="3" type="noConversion"/>
  </si>
  <si>
    <t>① 적당량의 물에 다시마를 넣어 육수를 낸다.
② 쇠고기, 두부, 다진 대파, 다진 마늘, 소금, 후춧가루, 참기름을 한데 섞어 완자 반죽을 만든 후, 충분히 치댄다. 달걀은 풀어둔다.
③ 반죽으로 지름 2cm 정도의 완자를 빚은 후 밀가루, 달걀물 순으로 튀김옷을 입힌다.
④ 팬에 식용유를 두르고 완자를 굴려가면서 익힌다.
⑤ 육수에 간장으로 색을 내고, 소금과 후춧가루로 간을 하며 끓인다.
⑥ 끓어 오르면 완자를 넣고, 완자가 충분히 익으면 쑥갓을 3cm 길이로 썰어 올린다.</t>
  </si>
  <si>
    <t>① 두부는 적당한 크기로 썰어 물기를 뺀다.
② 마늘은 다진다.
③ 그릇에 다진 마늘, 간장, 설탕, 참기름을 넣고 섞어 양념을 만든다. 
④ 팬에 콩기름을 두르고 두부를 올려 앞뒤로 노릇하게 구운 후 양념과 물을 넣어 조린다.</t>
  </si>
  <si>
    <t>① 참나물은 데쳐 찬물에 헹구고 물기를 뺀다._x000D_
② 파와 마늘은 다진다._x000D_
③ 그릇에 참나물, 파, 마늘을 담고, 간장, 소금, 참기름을 넣어 골고루 버무린다.</t>
  </si>
  <si>
    <t>① 단호박은 반으로 잘라 속을 파낸 후 적당한 크기로 썬다.
② 단호박에 꿀을 올린 후 찜통에 찐다.</t>
    <phoneticPr fontId="3" type="noConversion"/>
  </si>
  <si>
    <t>닭고기, 넓적다리(껍질 제거), 삶은것</t>
  </si>
  <si>
    <t>멥쌀밥_누룽지</t>
  </si>
  <si>
    <t>게맛살</t>
  </si>
  <si>
    <t>전분, 밀, 가루</t>
  </si>
  <si>
    <t>① 쌀과 흑미를 깨끗이 씻어 불린다._x000D_
② 밥솥에 불린 쌀과 흑미를 넣고 밥물을 맞춰 밥을 짓는다.</t>
  </si>
  <si>
    <t>① 냄비에 물을 붓고 멸치로 육수를 우려낸다.
② 감자와 양파는 적당한 크기로 썬다.
③ 파는 송송 썰고, 마늘은 다진다.
④ ①에 감자를 넣어 끓이다가 양파와 ③을 넣고 끓인 후 소금으로 간을 한다.</t>
  </si>
  <si>
    <t>① 닭고기는 적당한 크기로 썬다.
② 파는 송송 썰고, 마늘은 다진다.
③ 그릇에 닭고기를 담고 간장, 참기름, 후춧가루를 넣어 골고루 버무린다.
④ 팬에 콩기름을 두르고 다진 마늘과 ③을 넣어 볶다가 파를 넣고 볶는다.</t>
  </si>
  <si>
    <t>① 무는 채 썰어 소금에 살짝 절인 후 물에 헹구고 물기를 짠다._x000D_
② 파와 마늘은 다진다. _x000D_
③ 달군 팬에 참기름을 두르고 파, 마늘을 볶다가 무를 넣고 볶은 후 소금, 간장으로 간을 하고, 들깨가루로 마무리한다.</t>
  </si>
  <si>
    <t>① 다시마로 육수를 낸다.
② 누룽지는 구워 먹기 편한 크기로 부숴 둔다.
③ 계란은 풀어 두고, 게살은 찢는다.
④ 파는 잘게 썰고, 양파는 채썬다.
⑤ 육수에 양파를 넣고 끓이다가 간장으로 간을 한다.
⑥ 게살과 계란, 대파를 넣어 저으며 끓인다.
⑦ 전분과 물을 섞은 녹말물을 조금씩 넣어 가며 걸쭉하게 농도를 맞춘다.
⑧ 그릇에 부숴 둔 누룽지를 담고 완성된 게살 스프를 끼얹어 완성한다.</t>
    <phoneticPr fontId="3" type="noConversion"/>
  </si>
  <si>
    <t>바나나, 생것</t>
  </si>
  <si>
    <t>명태, 북어, 말린것</t>
  </si>
  <si>
    <t>찹쌀, 가루</t>
  </si>
  <si>
    <t>오이, 다다기, 생것</t>
  </si>
  <si>
    <t>고추장, 개량</t>
  </si>
  <si>
    <t>멸치, 중멸치, 삶아서 말린것</t>
  </si>
  <si>
    <t>3.5</t>
  </si>
  <si>
    <t>0.3</t>
  </si>
  <si>
    <t>① 냄비에 물을 붓고 멸치로 육수를 우려낸다.
② 달걀은 그릇에 푼다.
③ 파는 송송 썰고, 마늘은 다진다. 
④ 냄비에 육수를 붓고 끓이다가 ②와 ③을 넣어 한소끔 끓이고 소금으로 간을  하고 후춧가루로 마무리한다.</t>
  </si>
  <si>
    <t>① 쇠고기는 적당한 크기로 썰어 칼집을 내고 소금, 후춧가루로 밑간한 후 찹쌀가루를 골고루 묻힌다.
② 팬에 콩기름을 두르고 ①을 올려 앞뒤로 노릇하게 굽는다.</t>
  </si>
  <si>
    <t>① 오이는 0.1cm 이하 두께로 최대한 얇은 크기로 썰어 소금에 절인 뒤 물기를 손으로 꼭 짠다.
② 파와 마늘은 다진다.
③ 달군 팬에 참기름을 두르고 파, 마늘을 볶다가 오이를 넣고 재빨리 볶은 후 간장으로 간을 하고, 참깨로 마무리한다.</t>
    <phoneticPr fontId="3" type="noConversion"/>
  </si>
  <si>
    <t>① 멸치로 육수를 낸다.
② 어묵, 채소는 적당한 크기로 썬다.
③ 육수에 고추장과 올리고당, 간장을 넣고 끓이다가 어묵을 넣어 익힌다.
④ 채소를 넣어 익혀 낸다.
(만1-2세는 고추장을 제외하고 간장으로 양념한다.)</t>
    <phoneticPr fontId="3" type="noConversion"/>
  </si>
  <si>
    <t>오리고기, 집오리, 살코기, 생것</t>
  </si>
  <si>
    <t>현미시리얼</t>
  </si>
  <si>
    <t>① 쌀은 불린 후 블렌더에 넣어 반 쯤 으깨지도록 간다.
② 양배추와 애호박는 잘게 다진다.
③ 냄비에 ①과 물을 넣고 끓인다.
④ ③이 끓어 오르면 ②를 넣고 숟가락을 기울여 똑똑 떨어지는 점도가 될 때까지 끓인다.
⑤ 간장으로 간을 맞추어 준다.</t>
    <phoneticPr fontId="3" type="noConversion"/>
  </si>
  <si>
    <t>① 미역은 불려 적당한 크기로 썰고, 마늘은 다진다.
② 냄비에 참기름을 두르고 ①을 넣어 볶는다.
③ ②에 물을 붓고 끓이다가 소금, 간장으로 간을 한다.</t>
  </si>
  <si>
    <t>① 오리고기는 적당한 크기로 썰고 마늘은 다진다.
② 양파는 채 썰고, 파는 어슷하게 썬다.
③ 그릇에 오리고기를 담고 다진 마늘, 간장, 올리고당, 깨, 후추를 넣어 골고루 버무린다.
④ 팬에 식용유를 두르고 ③을 볶다가 양파와 파를 넣어 함께 볶고 참기름으로 마무리한다.</t>
  </si>
  <si>
    <t>① 열무는 데쳐 찬물에 헹구고 물기를 뺀 후 적당한 크기로 썬다.
② 파와 마늘은 다진다.
③ 그릇에 열무, 파, 마늘을 담고, 소금, 간장으로 간을 한 후 골고루 버무리고, 참깨와 참기름으로 마무리한다.</t>
  </si>
  <si>
    <t>-</t>
    <phoneticPr fontId="3" type="noConversion"/>
  </si>
  <si>
    <t>수박, 적육질, 생것</t>
  </si>
  <si>
    <t>수수_도정_생것</t>
  </si>
  <si>
    <t>배추_생것</t>
  </si>
  <si>
    <t>돼지고기, 등심, 생것</t>
  </si>
  <si>
    <t xml:space="preserve">카레, 가루 </t>
  </si>
  <si>
    <t>팽이버섯_생것</t>
  </si>
  <si>
    <t>새우, 꽃새우, 삶아서 말린것</t>
  </si>
  <si>
    <t>파프리카, 초록색, 생것</t>
  </si>
  <si>
    <t>0.01</t>
  </si>
  <si>
    <t>① 쌀과 수수를 섞어서 불린다._x000D_
② 적당량의 물을 부어 밥을 짓는다.</t>
  </si>
  <si>
    <t>① 냄비에 물을 붓고 멸치로 육수를 우려낸 후 된장을 푼다.
② 배추는 적당한 크기로 썬다.  
③ 파는 송송 썰고 마늘은 다진다.
④ ①에 ②와 ③을 넣고 끓인다.</t>
  </si>
  <si>
    <t>① 팽이버섯은 데쳐 찬물에 헹구고 물기를 뺀다._x000D_
② 파와 마늘은 다진다. _x000D_
③ 그릇에 팽이버섯, 파, 마늘을 담고, 소금, 간장으로 간을 한 후 골고루 버무리고, 참깨와 참기름으로 마무리한다.</t>
  </si>
  <si>
    <t>① 쌀은 불린 후 적당량의 물을 부어 밥을 짓는다.
② 밥새우는 후라이팬에 넣고 살짝 볶아서 믹서로 갈아준다.
③ 양파, 당근은 적당한 크기로 다진다.
④ 팬에 콩기름을 살짝 두르고 ③의 채소를 넣고 볶는다.
⑤ 그릇에 지은 밥, 밥새우, ④를 넣은 후, 소금, 후춧가루, 참기름을 넣고 골고루 섞어 먹기 좋은 크기로 뭉친다.</t>
    <phoneticPr fontId="3" type="noConversion"/>
  </si>
  <si>
    <t>① 돼지고기는 적당한 크기로 썰어 소금과 후추로 간하여 재워둔다.
② 재운 후 밀가루, 달걀과 빵가루 순으로 묻힌다.
③ 콩기름을 두른 팬에 노릇하게 굽는다.
④ 카레 가루와 잘게 다진 파프리카로 소스를 만들어 곁들여 낸다.</t>
    <phoneticPr fontId="3" type="noConversion"/>
  </si>
  <si>
    <t>사과, 부사(후지), 생것</t>
  </si>
  <si>
    <t>기장_도정_생것</t>
  </si>
  <si>
    <t>파, 대파, 생것</t>
  </si>
  <si>
    <t>국수, 소면, 말린것</t>
  </si>
  <si>
    <t>호두, 말린것</t>
  </si>
  <si>
    <t>① 쌀과 기장은 깨끗이 씻어 불린다._x000D_
② 밥솥에 불린 쌀과 기장을 넣고 밥물을 맞춰 밥을 짓는다.</t>
  </si>
  <si>
    <t>① 적당량의 물에 다시마와 멸치를 넣어 육수를 낸다.
② 새우는 손질하여 씻은 후 체에 받쳐 물기를 빼고 채소는 적당한 크기로 썬다.
③ 육수에 다진마늘, 무를 넣고 끓이다가 무가 익으면 채소와 새우를 넣고 끓인 후 소금으로 간 한다.</t>
  </si>
  <si>
    <t>① 돼지고기와 양배추는 적당한 크기로 썬다.
② 파는 송송 썰고, 마늘은 다진다.
③ 그릇에 돼지고기를 담고 다진 마늘, 간장, 참기름, 후춧가루를 넣어 골고루 버무린다.
④ 팬에 콩기름을 두르고 ③을 넣어 볶다가 파와 양배추를 넣고 함께 볶는다.</t>
  </si>
  <si>
    <t>① 시금치는 데쳐 찬물에 헹구고 물기를 뺀다._x000D_
② 파와 마늘은 다진다._x000D_
③ 그릇에 시금치, 파, 마늘을 담고, 소금, 간장으로 간을 한 후 골고루 버무리고, 참깨와 참기름으로 마무리한다.</t>
  </si>
  <si>
    <t>① 오이는 채 썰고 견과류는 갈아 가루로 준비한다.
② 믹서에 견과류와 우유, 두부를 넣고 곱게 갈아 콩국물을 만든다.
③ 소면은 삶아 찬물에 건진 후 물기를 뺀다.
④ 그릇에 소면을 담아 ②의 콩국물을 넣고 오이채를 올린다.</t>
    <phoneticPr fontId="3" type="noConversion"/>
  </si>
  <si>
    <t>짜장소스</t>
  </si>
  <si>
    <t>두부, 유부</t>
  </si>
  <si>
    <t>가다랑어 육수</t>
  </si>
  <si>
    <t>베이컨</t>
  </si>
  <si>
    <t>29</t>
  </si>
  <si>
    <t>① 냄비에 찬물과 다시마를 넣고 끓이다 물이 끓기 시작하면 다시마를 건져내고 중불에서 5분간 끓인다.
② 불을 끄고 ①에 가쓰오부시를 넣고 약 10분간 우려낸 후 건져낸다.
③ ②에 맛술, 간장, 유부를 넣고 5분 더 끓인 후 파를 약간 띄운다.</t>
    <phoneticPr fontId="3" type="noConversion"/>
  </si>
  <si>
    <t>① 찜통에 만두를 담아 찐다.</t>
  </si>
  <si>
    <t>① 베이컨은 잘게 썬다._x000D_
② 그릇에 달걀을 풀고 우유, 소금, 후춧가루를 넣고 섞는다._x000D_
③ 팬에 베이컨을 넣고 볶다가 ②를 넣어 저어주며 익힌다.</t>
  </si>
  <si>
    <t>① 쌀을 불리고 적당량의 물을 부어 밥을 짓는다.
② 돼지고기, 감자, 양배추, 양파를  1cm 크기의 주사위 모양으로 썬다.
③ 물에 전분을 풀어 전분물을 만든다.
④ 팬에 콩기름을 두르고 다진마늘을 볶다가 향이 올라오면 돼지고기를 넣고 볶는다.
⑤ 돼지고기가 어느정도 익으면 감자, 양배추, 양파를 넣고 볶는다.
⑥ ⑤에 짜장소스를 넣고 한번 더 볶다가 물, 설탕을 넣은 후 재료가 모두 익을 때까지 끓인다.
⑦ 재료가 모두 익으면 ③의 전분물을 넣어 농도를 맞춘 후 마무리한다.</t>
    <phoneticPr fontId="3" type="noConversion"/>
  </si>
  <si>
    <t>참깨_검정깨_볶은것</t>
  </si>
  <si>
    <t>아욱_생것</t>
  </si>
  <si>
    <t>닭고기_살코기_생것</t>
  </si>
  <si>
    <t>가지_생것</t>
  </si>
  <si>
    <t>케이크, 치즈 케이크</t>
  </si>
  <si>
    <t>11</t>
  </si>
  <si>
    <t>① 쌀은 불린다._x000D_
② 믹서기에 불린 쌀과 흑임자를 넣고 물을 부어 곱게 간다._x000D_
③ 냄비에 ②를 붓고 끓이다가 소금으로 간을 한다.</t>
  </si>
  <si>
    <t>① 냄비에 다시멸치, 건다시마, 물을 넣고 끓인 후 멸치와 건다시마를 건져내고 육수를 만든다.
② 아욱과 대파는 깨끗이 씻고 대파는 송송썬다.
③ ①의 육수에 된장을 풀고 아욱, 대파, 다진마늘을 넣고 끓인다.</t>
  </si>
  <si>
    <t>① 닭안심, 파는 적당한 크기로 썰고 마늘은 다진다.
② 그릇에 ①을 넣고 다진 마늘, 간장, 청주, 물엿, 후춧가루로 버무린다.
③ 팬에 콩기름을 두르고 ②를 넣어 구워준다.</t>
  </si>
  <si>
    <t>① 가지는 깨끗이 씻어 찜통에 넣고 찐다._x000D_
② 가지가 익으면 먹기 좋게 찢는다._x000D_
③ 파는 생채소 소독을 하고 흐르는 물에 깨끗이 헹군 후, 잘게 다진다._x000D_
④ 볼에 가지, 다진 파, 다진 마늘, 간장, 참기름, 깨소금을 넣어 무친다.</t>
  </si>
  <si>
    <t>- 적당한 크기로 잘라준다.</t>
  </si>
  <si>
    <t>식초, 사과식초</t>
  </si>
  <si>
    <t>햄, 런천미트햄</t>
  </si>
  <si>
    <t>미니파프리카, 노란색, 생것</t>
  </si>
  <si>
    <t>미니파프리카, 빨간색, 생것</t>
  </si>
  <si>
    <t>60</t>
  </si>
  <si>
    <t>① 오이는 채 썬다.
② 파는 송송 썰고, 마늘은 다진다.
③ 그릇에 찬 물을 담고 다진 마늘, 간장, 식초, 소금을 넣고 섞는다.
④ ③에 오이와 파를 넣고 참깨로 마무리한다.</t>
  </si>
  <si>
    <t>① 감자는 채 썬다._x000D_
② 맛살은 얇게 찢고 ,파는 송송 썰고, 마늘은 다진다._x000D_
③ 팬에 콩기름을 두르고 파와 마늘을 볶다가 감자를 넣어 볶는다._x000D_
④ ③에 소금, 간장으로 간을 하고 참기름으로 마무리한다.</t>
  </si>
  <si>
    <t>① 쌀을 깨끗이 씻어 물에 불린 후 밥물을 맞춰 밥을 짓는다._x000D_
② 양파, 피망, 당근은 깨끗이 씻어 사방 0.5cm 크기로 썬다._x000D_
③ 팬에 식용유를 두르고 양파를 넣어 볶다가 밥, 피망, 당근을 넣어 볶는다._x000D_
④ ③에 후리가케를 넣어 다시 한 번 볶는다._x000D_
⑤ 한 입 크기로 조그맣게 주먹밥을 만든다.</t>
  </si>
  <si>
    <t>① 파프리카와 햄을 잘게 다진다.
② 그릇에 달걀을 곱게 풀어준다.
③ ②에 ①과 소금을 넣어 섞는다.
④ 찜기에 ③을 넣고 약불에서 뚜껑을 덮어 찐다.</t>
    <phoneticPr fontId="3" type="noConversion"/>
  </si>
  <si>
    <t xml:space="preserve">후리가케, 가루 </t>
    <phoneticPr fontId="3" type="noConversion"/>
  </si>
  <si>
    <t>귀리, 오트밀</t>
  </si>
  <si>
    <t>크림, 경휘핑</t>
  </si>
  <si>
    <t>표고버섯, 배지재배, 갓, 생것</t>
  </si>
  <si>
    <t>치즈, 파마산</t>
  </si>
  <si>
    <t>버터</t>
  </si>
  <si>
    <t>크림, 휘핑</t>
  </si>
  <si>
    <t>14</t>
  </si>
  <si>
    <t>① 쌀은 불린 후 오트밀과 함께 블렌더에 넣어 반쯤 으깨지도록 간다._x000D_
② 당근은 0.3cm 정도의 크기로 잘게 다진다._x000D_
③ 냄비에 ①과 물을 넣고 끓인다._x000D_
④ ③이 끓어 오르면 ②와 우유를 넣고 숟가락을 기울여 똑똑 떨어지는 점도가 될 때까지 끓인다.</t>
  </si>
  <si>
    <t>① 단호박은 찐 후 껍질과 씨를 제거하고 으깬다._x000D_
② 마늘과 양파는 다지고 버섯은 채 썬다._x000D_
③ 팬에 버터와 올리브오일을 두른 후 양파와 마늘을 볶는다._x000D_
④ 씻은 쌀을 팬에 넣고 쌀이 투명해질 때까지 볶는다._x000D_
⑤ 물과 으깬단호박, 표고버섯을 넣고 저어주며 끓인다._x000D_
⑥ 생크림, 우유, 소금, 후춧가루를 넣고 간을 맞춘다._x000D_
⑦ 파마산치즈가루를 뿌려 마무리한다.</t>
  </si>
  <si>
    <t>① 당근은 적당한 크기로 썬다.
② 냄비에 버터를 녹이고 당근을 넣고 볶는다.
③ ②에 우유와 물을 넣고 끓인다. 
④ 불렌더에 ③을 담고 간다.
⑤ 냄비에 ④를 담아 휘핑크림을 넣어 끓이다가 소금으로 간을 하고 후춧가루로 마무리한다.</t>
  </si>
  <si>
    <t>① 쇠고기, 양파, 당근, 피망, 파는 적당한 크기로 썬다.
② 파는 송송 썰고, 마늘은 다진다.
③ 그릇에 쇠고기를 담고 다진 마늘, 토마토케첩, 간장, 참기름, 후춧가루를 넣고 골고루 버무린다.
④ 팬에 콩기름을 두르고 ③을 넣어 볶다가 당근, 양파, 파프리카, 파를 넣고 볶는다.</t>
  </si>
  <si>
    <t>소고기, 한우(1등급), 안심(안심살), 생것</t>
  </si>
  <si>
    <t>두부, 순두부</t>
  </si>
  <si>
    <t>파_생것</t>
  </si>
  <si>
    <t>닭고기, 성계, 생것</t>
  </si>
  <si>
    <t>당근, 뿌리, 생것</t>
  </si>
  <si>
    <t>설탕, 백설탕</t>
  </si>
  <si>
    <t>참깨, 흰깨, 볶은것</t>
  </si>
  <si>
    <t>멸치, 잔멸치, 삶아서 말린것</t>
  </si>
  <si>
    <t>설탕, 가루</t>
  </si>
  <si>
    <t>쑥갓, 생것</t>
  </si>
  <si>
    <t>간장, 재래</t>
  </si>
  <si>
    <t>① 쇠고기와 근대는 잘게 다진다.
② 참기름을 두른 냄비에 쇠고기를 볶다가 불린 쌀, 근대와 적당량의 물을 넣고 센 불에서 저어가며 끓인다.
③ 끓어오르면 불을 약하게 줄이고 쌀알이 퍼질 때까지 저어가며 끓인다.
④ 진간장으로 간을 맞춘다.</t>
    <phoneticPr fontId="3" type="noConversion"/>
  </si>
  <si>
    <t>① 멸치와 다시마를 끓여 육수를 만든다.
② 호박은 한입 크기로 썰고 파는 어슷썬다.
③ 육수에 순두부와 호박을 넣고 끓이다 파, 다진마늘, 간장으로 간을 한다.</t>
    <phoneticPr fontId="3" type="noConversion"/>
  </si>
  <si>
    <t>① 냄비에 물을 붓고 멸치로 육수를 우려낸다._x000D_
② 모듬어묵과 쑥갓, 무, 파는 적당한 크기로 썬다._x000D_
③ 냄비에 육수를 붓고 무를 넣어 끓이다가 모듬어묵을 넣어 끓인다._x000D_
④ ③에 쑥갓과 파를 넣어 조금 더 끓이다가 소금, 간장으로 간을 하고 후춧가루로 마무리한다.</t>
  </si>
  <si>
    <t>① 식용유를 두른 팬에 멸치를 노릇하게 볶는다.
② 진간장, 다진마늘과 설탕을 넣고 조린다.</t>
    <phoneticPr fontId="3" type="noConversion"/>
  </si>
  <si>
    <t>① 닭고기, 당근, 양파는 먹기 좋은 크기로 채 썰고, 대파는 어슷썰며 마늘은 다져 둔다.
② 식용유를 두른 팬에 다진 마늘과 대파를 넣고 볶아 향을 낸다.
③ 팬에 닭고기를 넣어 볶다가 겉면이 익으면 당근과 양파를 넣고 함께 볶는다.
④ 간장, 설탕을 넣어 간이 잘 배도록 졸이듯 볶아준다.
⑤ 불을 끄고 참기름을 둘러 섞은 후, 참깨를 뿌려 완성한다.</t>
    <phoneticPr fontId="3" type="noConversion"/>
  </si>
  <si>
    <t>보리_찰보리_도정_생것</t>
  </si>
  <si>
    <t>소고기_한우_양지_생것</t>
  </si>
  <si>
    <t>가자미, 생것</t>
  </si>
  <si>
    <t>숙주나물_생것</t>
  </si>
  <si>
    <t>빵, 식빵</t>
  </si>
  <si>
    <t>땅콩 버터, 크림</t>
  </si>
  <si>
    <t>① 쌀과 보리를 섞어서 불린다._x000D_
② 적당량의 물을 부어 밥을 짓는다.</t>
  </si>
  <si>
    <t>① 쇠고기는 적당한 크기로 썰고, 무는 나박썰기 한다._x000D_
② 파는 송송 썰고, 마늘은 다진다._x000D_
③ 냄비에 참기름을 두르고 쇠고기와 무를 볶다가 물을 붓고 끓인다._x000D_
④ ③에 ②를 넣고 소금으로 간을 하고 후추로 마무리한다.</t>
  </si>
  <si>
    <t>① 가자미는 손질하여 소금으로 밑간하고 밀가루를 골고루 묻힌다.
② 팬에 콩기름을 두르고 ①을 올려 앞뒤로 노릇하게 굽는다.</t>
    <phoneticPr fontId="3" type="noConversion"/>
  </si>
  <si>
    <t>① 숙주는 끓는 물에 데친다.
② 당근은 0.5cm 두께로 채 썬다.
③ 프라이팬에 식용유를 두르고 당근을 살짝 볶는다.
④ 다진 파, 다진 마늘, 참기름, 소금을 넣어 양념장을 만든다.
⑤ 숙주에 양념장을 넣어 버무린 후 당근을 섞는다.
Tip - 숙주나 콩나물을 데칠 때, 소금을 넣으면 식감이 질겨지므로 주의한다.</t>
    <phoneticPr fontId="3" type="noConversion"/>
  </si>
  <si>
    <t>① 땅콩버터를 식빵에 발라서 제공한다.</t>
    <phoneticPr fontId="3" type="noConversion"/>
  </si>
  <si>
    <t>큰느타리버섯(새송이버섯), 생것</t>
  </si>
  <si>
    <t>김, 돌김, 말린것</t>
  </si>
  <si>
    <t>마요네즈, 난황</t>
  </si>
  <si>
    <t>4.5</t>
  </si>
  <si>
    <t>① 멸치, 건다시마로 육수를 낸다.
② 김치를 씻은 후 먹기 좋은 크기로 썰어 육수에 넣고 끓여준다.
③ 한소큼 끓으면 양파, 마늘, 대파를 넣고 끓여 소금으로 간한다.</t>
  </si>
  <si>
    <t>① 사태와 채소는 적당한 크기로 썬다.
② 간장, 설탕, 맛술, 다진마늘, 참기름으로 양념장을 만든다.
③ 사태를 양념장에 재운다.
④ 냄비에 사태, 채소, 적당량의 물을 넣고 조린다.</t>
  </si>
  <si>
    <t>① 김은 봉지에 넣어 잘게 부순다.
② 진간장, 참기름, 깨와 다진 마늘을 넣고 양념장을 만든다.
③ 김에 ②의 양념장을 넣고 무쳐낸다.</t>
    <phoneticPr fontId="3" type="noConversion"/>
  </si>
  <si>
    <t>① 쌀은 불린 후 적당량의 물을 부어 밥을 짓는다.
② 당근은 잘게 다지고 통조림 참치는 체에 받쳐 기름기를 뺀다.
③ 팬에 식용유를 두르고 당근을 살짝 볶는다.
④ 그릇에 지은 밥을 담고 ③의 당근과 참치, 소금, 후춧가루, 참기름, 마요네즈, 참깨를 넣고 골고루 섞은 후 먹기 좋은 크기로 뭉친다.</t>
    <phoneticPr fontId="3" type="noConversion"/>
  </si>
  <si>
    <t>표고버섯, 참나무재배, 생것</t>
  </si>
  <si>
    <t>청경채_생것</t>
    <phoneticPr fontId="3" type="noConversion"/>
  </si>
  <si>
    <t>참깨_흰깨_볶은것</t>
    <phoneticPr fontId="3" type="noConversion"/>
  </si>
  <si>
    <t>간장, 개량, 양조</t>
    <phoneticPr fontId="3" type="noConversion"/>
  </si>
  <si>
    <t>참기름</t>
    <phoneticPr fontId="3" type="noConversion"/>
  </si>
  <si>
    <t>① 청경채는 데쳐 찬물에 헹구고 물기를 뺀 후 적당한 크기로 썬다.
② 진간장, 참기름으로 골고루 버무린다.
③ 깨를 뿌려낸다.</t>
    <phoneticPr fontId="3" type="noConversion"/>
  </si>
  <si>
    <t>고구마_말린것</t>
  </si>
  <si>
    <t>우유</t>
    <phoneticPr fontId="3" type="noConversion"/>
  </si>
  <si>
    <t>1.2</t>
  </si>
  <si>
    <t>① 쌀은 불리고, 열무와 마늘은 잘게 다진다. _x000D_
② 냄비에 참기름을 두르고 ①의 불린 쌀을 넣고 볶다가 마늘과 열무를 함께 넣어 볶는다._x000D_
③ ②에 물을 붓고 끓이다가 소금, 간장으로 간을 한다.</t>
  </si>
  <si>
    <t>① 쇠고기, 표고버섯은 적당한 크기로 썬다.
② 파는 송송 썰고, 마늘은 다진다. 
③ 그릇에 쇠고기를 담고 다진 마늘, 간장, 참기름, 후춧가루를 넣어 골고루 버무린다. 
④ 팬에 콩기름을 두르고 ③을 넣어 볶다가 파와 표고버섯을 넣고 함께 볶는다.</t>
  </si>
  <si>
    <t>키위, 생것</t>
  </si>
  <si>
    <t>훈제오리</t>
  </si>
  <si>
    <t>국수_우동_생것</t>
  </si>
  <si>
    <t>어묵, 찐어묵</t>
  </si>
  <si>
    <t>80</t>
  </si>
  <si>
    <t>① 애호박은 부채꼴 모양으로 썰어 소금에 살짝 절인 후 물에 헹구고 물기를 짠다._x000D_
② 파와 마늘은 다진다. _x000D_
③ 달군 팬에 참기름을 두르고 파, 마늘을 볶다가 애호박을 넣고 파랗게 재빨리 볶은 후 간장으로 간을 하고, 참깨로 마무리한다.</t>
  </si>
  <si>
    <t>① 무, 가다랭이, 멸치, 다시마로 육수를 낸다.
② 유부채, 어묵은 적당한 크기로 썰어 끓는 물에 데쳐 기름기를 제거한다.
③ 쑥갓은 적당한 크기로 썬다.
④ 육수에 ②의 재료와 다진 마늘을 넣고 끓이다가 우동면, 쑥갓, 고춧가루를 넣고 국간장으로 간하여 끓인다.</t>
    <phoneticPr fontId="3" type="noConversion"/>
  </si>
  <si>
    <t>① 훈제오리와 파프리카, 양파는 적당한 크기로 썬다.
② 팬에 훈제오리를 볶다가 파프리카와 양파를 넣고 볶는다.
③ 후춧가루와 소금으로 간을 한다.</t>
    <phoneticPr fontId="3" type="noConversion"/>
  </si>
  <si>
    <t>잣, 볶은것</t>
  </si>
  <si>
    <t>무순_싹_생것</t>
  </si>
  <si>
    <t>비타민채, 싹, 생것</t>
  </si>
  <si>
    <t>양배추_적양배추_싹_생것</t>
  </si>
  <si>
    <t>청국장</t>
  </si>
  <si>
    <t>다랑어, 참다랑어, 유지통조림</t>
  </si>
  <si>
    <t>사과_부사_생것</t>
  </si>
  <si>
    <t>바나나_생것</t>
  </si>
  <si>
    <t>오이_개량종_생것</t>
  </si>
  <si>
    <t>플레인호상요구르트</t>
  </si>
  <si>
    <t>마요네즈</t>
  </si>
  <si>
    <t>10.07</t>
  </si>
  <si>
    <t>① 쌀은 불린다._x000D_
② 믹서기에 불린 쌀과 잣을 넣고 물을 부어 곱게 간다._x000D_
③ 냄비에 ②를 붓고 끓이다가 소금으로 간을 한다.</t>
  </si>
  <si>
    <t>① 냄비에 물을 붓고 멸치로 육수를 우려낸다.
② 애호박은 적당한 크기로 썬다.
③ 파는 송송 썰고, 마늘은 다진다. 
④ ①에 청국장을 풀어 끓이고 애호박, 파, 다진 마늘을 넣어 함께 끓인다.</t>
  </si>
  <si>
    <t>① 깻잎, 양파, 당근은 곱게 다진다.
② 참치는 체에 받쳐 기름기를 제거한다.
③ 다진 채소와 참치의 재료를 넣어 잘 섞은 후 밀가루를 조금 넣어 뭉친다.
④ 재료를 둥글게 빚어 밀가루, 달걀 순으로 입혀 기름을 두른 팬에 굽는다.</t>
    <phoneticPr fontId="3" type="noConversion"/>
  </si>
  <si>
    <t>① 방울토마토는 깨끗이 씻어서 물기 제거 후 4등분으로 썬다. 사과와 오이, 바나나는 껍질을 벗겨서 사방 1cm 정도 크기로 얇게 썬다.
② 넓은 볼에 ①의 썰어 놓은 과일과 오이를 담고 분량의 마요네즈와 호상요구르트를 잘 섞어 준다.
Tip - 계절에 따라 과일의 신맛이나 단맛 차이가 있으므로 새콤한 맛이 부족할 때는 레몬즙을 추가하여 맛을 조절한다.</t>
    <phoneticPr fontId="3" type="noConversion"/>
  </si>
  <si>
    <t>① 쌀은 불린 후 적당량의 물을 부어 밥을 짓는다.
② 새싹채소는 씻어 물기를 뺀다.
③ 그릇에 지은 밥과 새싹채소를 담고, 맵지 않은 고추장을 올린 후 참기름으로 마무리한다.</t>
    <phoneticPr fontId="3" type="noConversion"/>
  </si>
  <si>
    <t>카레, 가루</t>
  </si>
  <si>
    <t>닭고기_성계_생것</t>
  </si>
  <si>
    <t>파슬리_말린것</t>
  </si>
  <si>
    <t>① 쌀은 깨끗이 씻어 물에 불린다.
② 감자, 양파, 호박, 당근은 깨끗이 씻어 잘게 썰고 카레가루는 물에 갠다.
③ 냄비에 불린 쌀, 물을 넣고 끓이다가 쌀알이 퍼지면 감자, 양파, 호박, 당근을 넣고 끓인다.
④ 재료가 반쯤 익으면 개어둔 카레가루를 넣고 끓인다.
⑤ 참기름, 천일염을 넣어 완성한다.</t>
  </si>
  <si>
    <t>① 냄비에 물을 붓고 멸치로 육수를 우려낸다.
② 파는 송송 썰고, 마늘은 다진다.
③ ①에 콩나물과 ②를 넣고 끓이다가 소금으로 간을 한다.</t>
  </si>
  <si>
    <t>① 닭은 찬물에 담궈 핏물을 뺀 후 데쳐 물기를 뺀다.
② 양파, 당근, 파는 적당한 크기로 썰고, 마늘은 다진다.
③ 그릇에 다진 마늘, 간장, 설탕, 청주, 참기름, 후춧가루, 물을 넣고 섞어 양념을 만든다.  
④ 그릇에 닭, 양파, 당근과 양념을 넣어 골고루 버무린 후 냄비에 담아 찐다.</t>
  </si>
  <si>
    <t>① 우엉은 얇게 채 썬 후, 끓는 물에 삶아 물기를 뺀다._x000D_
② 파와 마늘은 다진다._x000D_
③ 그릇에 우엉, 파, 마늘을 간장, 소금, 참기름을 넣어 골고루 버무린다.</t>
  </si>
  <si>
    <t>① 감자를 먹기 좋은 크기로 썰어 삶는다.
② 감자의 물기를 제거하고, 콩기름을 두른 팬에 올려 굴려가며 굽는다.
③ ②의 감자가 노릇하게 구워지면 파슬리, 설탕을 솔솔 뿌려 마무리한다.</t>
    <phoneticPr fontId="3" type="noConversion"/>
  </si>
  <si>
    <t>-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</si>
</sst>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76" formatCode="#,##0.0_);[Red]\(#,##0.0\)"/>
    <numFmt numFmtId="177" formatCode="#,##0.0_ "/>
    <numFmt numFmtId="178" formatCode="0.0"/>
    <numFmt numFmtId="179" formatCode="#,##0_ "/>
  </numFmts>
  <fonts count="33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22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1"/>
      <name val="돋움"/>
      <family val="3"/>
    </font>
    <font>
      <sz val="11"/>
      <color rgb="FF0070C0"/>
      <name val="HY강M"/>
      <family val="1"/>
      <charset val="129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2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rgb="FFFFDB9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7">
    <xf numFmtId="0" fontId="0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9" fillId="2" borderId="0" applyNumberFormat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12" applyNumberFormat="0" applyAlignment="0" applyProtection="0">
      <alignment vertical="center"/>
    </xf>
    <xf numFmtId="0" fontId="21" fillId="9" borderId="13" applyNumberFormat="0" applyAlignment="0" applyProtection="0">
      <alignment vertical="center"/>
    </xf>
    <xf numFmtId="0" fontId="22" fillId="9" borderId="12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0" borderId="15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" fillId="11" borderId="16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165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6" fillId="0" borderId="0" xfId="0" applyFont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0" fillId="4" borderId="0" xfId="0" applyFill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center" vertical="center" wrapText="1"/>
    </xf>
    <xf numFmtId="177" fontId="31" fillId="4" borderId="3" xfId="0" applyNumberFormat="1" applyFont="1" applyFill="1" applyBorder="1" applyAlignment="1">
      <alignment horizontal="center" vertical="center" wrapText="1"/>
    </xf>
    <xf numFmtId="176" fontId="30" fillId="0" borderId="3" xfId="0" applyNumberFormat="1" applyFont="1" applyBorder="1" applyAlignment="1">
      <alignment horizontal="center" vertical="center"/>
    </xf>
    <xf numFmtId="176" fontId="31" fillId="4" borderId="3" xfId="0" applyNumberFormat="1" applyFont="1" applyFill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/>
    </xf>
    <xf numFmtId="0" fontId="31" fillId="4" borderId="3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vertical="center" wrapText="1"/>
    </xf>
    <xf numFmtId="0" fontId="29" fillId="0" borderId="0" xfId="0" applyFont="1">
      <alignment vertical="center"/>
    </xf>
    <xf numFmtId="0" fontId="29" fillId="0" borderId="0" xfId="0" applyFont="1" applyAlignment="1">
      <alignment horizontal="center" vertical="center"/>
    </xf>
    <xf numFmtId="178" fontId="31" fillId="4" borderId="3" xfId="0" applyNumberFormat="1" applyFont="1" applyFill="1" applyBorder="1" applyAlignment="1">
      <alignment horizontal="center" vertical="center" wrapText="1"/>
    </xf>
    <xf numFmtId="0" fontId="30" fillId="0" borderId="0" xfId="0" applyFont="1">
      <alignment vertical="center"/>
    </xf>
    <xf numFmtId="0" fontId="31" fillId="4" borderId="7" xfId="0" applyFont="1" applyFill="1" applyBorder="1" applyAlignment="1">
      <alignment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177" fontId="31" fillId="4" borderId="6" xfId="0" applyNumberFormat="1" applyFont="1" applyFill="1" applyBorder="1" applyAlignment="1">
      <alignment horizontal="center" vertical="center" wrapText="1"/>
    </xf>
    <xf numFmtId="177" fontId="31" fillId="4" borderId="7" xfId="0" applyNumberFormat="1" applyFont="1" applyFill="1" applyBorder="1" applyAlignment="1">
      <alignment horizontal="center" vertical="center" wrapText="1"/>
    </xf>
    <xf numFmtId="176" fontId="30" fillId="0" borderId="7" xfId="0" applyNumberFormat="1" applyFont="1" applyBorder="1" applyAlignment="1">
      <alignment horizontal="center" vertical="center"/>
    </xf>
    <xf numFmtId="0" fontId="31" fillId="4" borderId="6" xfId="0" applyFont="1" applyFill="1" applyBorder="1" applyAlignment="1">
      <alignment horizontal="center" vertical="center" wrapText="1"/>
    </xf>
    <xf numFmtId="0" fontId="31" fillId="4" borderId="7" xfId="0" applyFont="1" applyFill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3" borderId="8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center" vertical="center"/>
    </xf>
    <xf numFmtId="0" fontId="31" fillId="4" borderId="6" xfId="0" applyFont="1" applyFill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0" borderId="7" xfId="0" applyFont="1" applyBorder="1" applyAlignment="1">
      <alignment horizontal="center" vertical="center"/>
    </xf>
    <xf numFmtId="0" fontId="31" fillId="4" borderId="8" xfId="0" applyFont="1" applyFill="1" applyBorder="1" applyAlignment="1">
      <alignment vertical="center" wrapText="1"/>
    </xf>
    <xf numFmtId="0" fontId="29" fillId="0" borderId="3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8" xfId="0" applyFont="1" applyBorder="1" applyAlignment="1">
      <alignment horizontal="center" vertical="center" wrapText="1"/>
    </xf>
    <xf numFmtId="0" fontId="31" fillId="4" borderId="7" xfId="0" applyFont="1" applyFill="1" applyBorder="1" applyAlignment="1">
      <alignment horizontal="center" vertical="center" wrapText="1"/>
    </xf>
    <xf numFmtId="179" fontId="31" fillId="4" borderId="3" xfId="0" applyNumberFormat="1" applyFont="1" applyFill="1" applyBorder="1" applyAlignment="1">
      <alignment horizontal="center" vertical="center" wrapText="1"/>
    </xf>
    <xf numFmtId="179" fontId="31" fillId="4" borderId="7" xfId="0" applyNumberFormat="1" applyFont="1" applyFill="1" applyBorder="1" applyAlignment="1">
      <alignment horizontal="center" vertical="center" wrapText="1"/>
    </xf>
    <xf numFmtId="0" fontId="31" fillId="4" borderId="7" xfId="0" applyFont="1" applyFill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1" fontId="31" fillId="4" borderId="3" xfId="0" applyNumberFormat="1" applyFont="1" applyFill="1" applyBorder="1" applyAlignment="1">
      <alignment horizontal="center" vertical="center" wrapText="1"/>
    </xf>
    <xf numFmtId="1" fontId="31" fillId="4" borderId="7" xfId="0" applyNumberFormat="1" applyFont="1" applyFill="1" applyBorder="1" applyAlignment="1">
      <alignment horizontal="center" vertical="center" wrapText="1"/>
    </xf>
    <xf numFmtId="0" fontId="31" fillId="4" borderId="6" xfId="0" applyFont="1" applyFill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31" fillId="4" borderId="6" xfId="0" applyFont="1" applyFill="1" applyBorder="1" applyAlignment="1">
      <alignment vertical="center" wrapText="1"/>
    </xf>
    <xf numFmtId="0" fontId="31" fillId="4" borderId="8" xfId="0" applyFont="1" applyFill="1" applyBorder="1" applyAlignment="1">
      <alignment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9" fillId="3" borderId="8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31" fillId="4" borderId="6" xfId="0" applyFont="1" applyFill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7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31" fillId="4" borderId="7" xfId="0" applyFont="1" applyFill="1" applyBorder="1" applyAlignment="1">
      <alignment vertical="center" wrapText="1"/>
    </xf>
    <xf numFmtId="0" fontId="29" fillId="3" borderId="8" xfId="0" applyFont="1" applyFill="1" applyBorder="1" applyAlignment="1">
      <alignment horizontal="center" vertical="center"/>
    </xf>
    <xf numFmtId="0" fontId="31" fillId="4" borderId="6" xfId="0" applyFont="1" applyFill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31" fillId="4" borderId="6" xfId="0" applyFont="1" applyFill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31" fillId="4" borderId="6" xfId="0" applyFont="1" applyFill="1" applyBorder="1" applyAlignment="1">
      <alignment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/>
    </xf>
    <xf numFmtId="0" fontId="31" fillId="4" borderId="6" xfId="0" applyFont="1" applyFill="1" applyBorder="1" applyAlignment="1">
      <alignment vertical="center" wrapText="1"/>
    </xf>
    <xf numFmtId="0" fontId="29" fillId="0" borderId="3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/>
    </xf>
    <xf numFmtId="0" fontId="29" fillId="3" borderId="8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31" fillId="4" borderId="6" xfId="0" applyFont="1" applyFill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0" borderId="8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0" fontId="31" fillId="4" borderId="6" xfId="0" applyFont="1" applyFill="1" applyBorder="1" applyAlignment="1">
      <alignment vertical="center" wrapText="1"/>
    </xf>
    <xf numFmtId="0" fontId="31" fillId="4" borderId="7" xfId="0" applyFont="1" applyFill="1" applyBorder="1" applyAlignment="1">
      <alignment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31" fillId="4" borderId="0" xfId="0" applyFont="1" applyFill="1" applyBorder="1" applyAlignment="1">
      <alignment vertical="center" wrapText="1"/>
    </xf>
    <xf numFmtId="0" fontId="29" fillId="3" borderId="8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31" fillId="4" borderId="7" xfId="0" applyFont="1" applyFill="1" applyBorder="1" applyAlignment="1">
      <alignment horizontal="left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0" fontId="31" fillId="4" borderId="6" xfId="0" applyFont="1" applyFill="1" applyBorder="1" applyAlignment="1">
      <alignment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31" fillId="4" borderId="6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29" fillId="3" borderId="6" xfId="0" applyFont="1" applyFill="1" applyBorder="1" applyAlignment="1">
      <alignment horizontal="center" vertical="center"/>
    </xf>
    <xf numFmtId="0" fontId="29" fillId="3" borderId="7" xfId="0" applyFont="1" applyFill="1" applyBorder="1" applyAlignment="1">
      <alignment horizontal="center" vertical="center"/>
    </xf>
    <xf numFmtId="0" fontId="29" fillId="3" borderId="8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31" fillId="4" borderId="6" xfId="0" applyFont="1" applyFill="1" applyBorder="1" applyAlignment="1">
      <alignment horizontal="left" vertical="center" wrapText="1"/>
    </xf>
    <xf numFmtId="0" fontId="31" fillId="4" borderId="8" xfId="0" applyFont="1" applyFill="1" applyBorder="1" applyAlignment="1">
      <alignment horizontal="left" vertical="center" wrapText="1"/>
    </xf>
    <xf numFmtId="0" fontId="31" fillId="4" borderId="7" xfId="0" applyFont="1" applyFill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0" borderId="6" xfId="0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32" fillId="0" borderId="6" xfId="0" applyFont="1" applyBorder="1" applyAlignment="1">
      <alignment horizontal="center" vertical="center" wrapText="1"/>
    </xf>
    <xf numFmtId="0" fontId="32" fillId="0" borderId="8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0" fontId="29" fillId="0" borderId="7" xfId="0" applyFont="1" applyBorder="1" applyAlignment="1">
      <alignment horizontal="center" vertical="center"/>
    </xf>
    <xf numFmtId="0" fontId="31" fillId="4" borderId="6" xfId="0" applyFont="1" applyFill="1" applyBorder="1" applyAlignment="1">
      <alignment vertical="center" wrapText="1"/>
    </xf>
    <xf numFmtId="0" fontId="31" fillId="4" borderId="8" xfId="0" applyFont="1" applyFill="1" applyBorder="1" applyAlignment="1">
      <alignment vertical="center" wrapText="1"/>
    </xf>
    <xf numFmtId="0" fontId="31" fillId="4" borderId="7" xfId="0" applyFont="1" applyFill="1" applyBorder="1" applyAlignment="1">
      <alignment vertical="center" wrapText="1"/>
    </xf>
    <xf numFmtId="0" fontId="29" fillId="4" borderId="3" xfId="0" applyFont="1" applyFill="1" applyBorder="1" applyAlignment="1">
      <alignment horizontal="center" vertical="center" wrapText="1"/>
    </xf>
    <xf numFmtId="0" fontId="29" fillId="4" borderId="6" xfId="0" applyFont="1" applyFill="1" applyBorder="1" applyAlignment="1">
      <alignment horizontal="center" vertical="center" wrapText="1"/>
    </xf>
    <xf numFmtId="0" fontId="32" fillId="0" borderId="8" xfId="0" applyFont="1" applyBorder="1" applyAlignment="1">
      <alignment horizontal="center" vertical="center"/>
    </xf>
    <xf numFmtId="0" fontId="32" fillId="0" borderId="3" xfId="0" applyFont="1" applyBorder="1" applyAlignment="1">
      <alignment horizontal="center" vertical="center" wrapText="1"/>
    </xf>
    <xf numFmtId="0" fontId="32" fillId="0" borderId="6" xfId="0" applyFont="1" applyBorder="1" applyAlignment="1">
      <alignment horizontal="center" vertical="center"/>
    </xf>
    <xf numFmtId="0" fontId="29" fillId="4" borderId="6" xfId="0" applyFont="1" applyFill="1" applyBorder="1" applyAlignment="1">
      <alignment horizontal="center" vertical="center"/>
    </xf>
    <xf numFmtId="0" fontId="29" fillId="4" borderId="8" xfId="0" applyFont="1" applyFill="1" applyBorder="1" applyAlignment="1">
      <alignment horizontal="center" vertical="center"/>
    </xf>
  </cellXfs>
  <cellStyles count="87">
    <cellStyle name="20% - 강조색1" xfId="55" builtinId="30" customBuiltin="1"/>
    <cellStyle name="20% - 강조색2" xfId="59" builtinId="34" customBuiltin="1"/>
    <cellStyle name="20% - 강조색3" xfId="63" builtinId="38" customBuiltin="1"/>
    <cellStyle name="20% - 강조색4" xfId="67" builtinId="42" customBuiltin="1"/>
    <cellStyle name="20% - 강조색5" xfId="71" builtinId="46" customBuiltin="1"/>
    <cellStyle name="20% - 강조색6" xfId="75" builtinId="50" customBuiltin="1"/>
    <cellStyle name="40% - 강조색1" xfId="56" builtinId="31" customBuiltin="1"/>
    <cellStyle name="40% - 강조색2" xfId="60" builtinId="35" customBuiltin="1"/>
    <cellStyle name="40% - 강조색3" xfId="64" builtinId="39" customBuiltin="1"/>
    <cellStyle name="40% - 강조색4" xfId="68" builtinId="43" customBuiltin="1"/>
    <cellStyle name="40% - 강조색5" xfId="72" builtinId="47" customBuiltin="1"/>
    <cellStyle name="40% - 강조색6" xfId="76" builtinId="51" customBuiltin="1"/>
    <cellStyle name="60% - 강조색1" xfId="57" builtinId="32" customBuiltin="1"/>
    <cellStyle name="60% - 강조색2" xfId="61" builtinId="36" customBuiltin="1"/>
    <cellStyle name="60% - 강조색3" xfId="65" builtinId="40" customBuiltin="1"/>
    <cellStyle name="60% - 강조색4" xfId="69" builtinId="44" customBuiltin="1"/>
    <cellStyle name="60% - 강조색5" xfId="73" builtinId="48" customBuiltin="1"/>
    <cellStyle name="60% - 강조색6 2" xfId="77" xr:uid="{00000000-0005-0000-0000-000055000000}"/>
    <cellStyle name="강조색1" xfId="54" builtinId="29" customBuiltin="1"/>
    <cellStyle name="강조색2" xfId="58" builtinId="33" customBuiltin="1"/>
    <cellStyle name="강조색3" xfId="62" builtinId="37" customBuiltin="1"/>
    <cellStyle name="강조색3 2" xfId="3" xr:uid="{00000000-0005-0000-0000-000000000000}"/>
    <cellStyle name="강조색4" xfId="66" builtinId="41" customBuiltin="1"/>
    <cellStyle name="강조색5" xfId="70" builtinId="45" customBuiltin="1"/>
    <cellStyle name="강조색6" xfId="74" builtinId="49" customBuiltin="1"/>
    <cellStyle name="경고문" xfId="50" builtinId="11" customBuiltin="1"/>
    <cellStyle name="계산" xfId="47" builtinId="22" customBuiltin="1"/>
    <cellStyle name="나쁨" xfId="43" builtinId="27" customBuiltin="1"/>
    <cellStyle name="메모" xfId="51" builtinId="10" customBuiltin="1"/>
    <cellStyle name="보통" xfId="44" builtinId="28" customBuiltin="1"/>
    <cellStyle name="설명 텍스트" xfId="52" builtinId="53" customBuiltin="1"/>
    <cellStyle name="셀 확인" xfId="49" builtinId="23" customBuiltin="1"/>
    <cellStyle name="쉼표 [0] 2" xfId="4" xr:uid="{00000000-0005-0000-0000-000001000000}"/>
    <cellStyle name="쉼표 [0] 2 2" xfId="5" xr:uid="{00000000-0005-0000-0000-000002000000}"/>
    <cellStyle name="쉼표 [0] 2 2 2" xfId="79" xr:uid="{00000000-0005-0000-0000-000002000000}"/>
    <cellStyle name="쉼표 [0] 2 3" xfId="78" xr:uid="{00000000-0005-0000-0000-000001000000}"/>
    <cellStyle name="쉼표 [0] 2 4" xfId="6" xr:uid="{00000000-0005-0000-0000-000003000000}"/>
    <cellStyle name="쉼표 [0] 2 4 2" xfId="80" xr:uid="{00000000-0005-0000-0000-000003000000}"/>
    <cellStyle name="쉼표 [0] 2 5" xfId="7" xr:uid="{00000000-0005-0000-0000-000004000000}"/>
    <cellStyle name="쉼표 [0] 2 5 2" xfId="81" xr:uid="{00000000-0005-0000-0000-000004000000}"/>
    <cellStyle name="쉼표 [0] 3" xfId="8" xr:uid="{00000000-0005-0000-0000-000005000000}"/>
    <cellStyle name="쉼표 [0] 3 2" xfId="82" xr:uid="{00000000-0005-0000-0000-000005000000}"/>
    <cellStyle name="쉼표 [0] 4" xfId="9" xr:uid="{00000000-0005-0000-0000-000006000000}"/>
    <cellStyle name="쉼표 [0] 4 2" xfId="83" xr:uid="{00000000-0005-0000-0000-000006000000}"/>
    <cellStyle name="쉼표 [0] 5" xfId="10" xr:uid="{00000000-0005-0000-0000-000007000000}"/>
    <cellStyle name="쉼표 [0] 5 2" xfId="84" xr:uid="{00000000-0005-0000-0000-000007000000}"/>
    <cellStyle name="쉼표 [0] 8" xfId="11" xr:uid="{00000000-0005-0000-0000-000008000000}"/>
    <cellStyle name="쉼표 [0] 8 2" xfId="85" xr:uid="{00000000-0005-0000-0000-000008000000}"/>
    <cellStyle name="쉼표 [0] 9" xfId="12" xr:uid="{00000000-0005-0000-0000-000009000000}"/>
    <cellStyle name="쉼표 [0] 9 2" xfId="86" xr:uid="{00000000-0005-0000-0000-000009000000}"/>
    <cellStyle name="연결된 셀" xfId="48" builtinId="24" customBuiltin="1"/>
    <cellStyle name="요약" xfId="53" builtinId="25" customBuiltin="1"/>
    <cellStyle name="입력" xfId="45" builtinId="20" customBuiltin="1"/>
    <cellStyle name="제목" xfId="37" builtinId="15" customBuiltin="1"/>
    <cellStyle name="제목 1" xfId="38" builtinId="16" customBuiltin="1"/>
    <cellStyle name="제목 2" xfId="39" builtinId="17" customBuiltin="1"/>
    <cellStyle name="제목 3" xfId="40" builtinId="18" customBuiltin="1"/>
    <cellStyle name="제목 4" xfId="41" builtinId="19" customBuiltin="1"/>
    <cellStyle name="좋음" xfId="42" builtinId="26" customBuiltin="1"/>
    <cellStyle name="출력" xfId="46" builtinId="21" customBuiltin="1"/>
    <cellStyle name="표준" xfId="0" builtinId="0"/>
    <cellStyle name="표준 10" xfId="13" xr:uid="{00000000-0005-0000-0000-00000B000000}"/>
    <cellStyle name="표준 10 2" xfId="14" xr:uid="{00000000-0005-0000-0000-00000C000000}"/>
    <cellStyle name="표준 11" xfId="15" xr:uid="{00000000-0005-0000-0000-00000D000000}"/>
    <cellStyle name="표준 11 2" xfId="16" xr:uid="{00000000-0005-0000-0000-00000E000000}"/>
    <cellStyle name="표준 14" xfId="34" xr:uid="{00000000-0005-0000-0000-00000F000000}"/>
    <cellStyle name="표준 2" xfId="1" xr:uid="{00000000-0005-0000-0000-000010000000}"/>
    <cellStyle name="표준 2 2" xfId="17" xr:uid="{00000000-0005-0000-0000-000011000000}"/>
    <cellStyle name="표준 2 2 2" xfId="18" xr:uid="{00000000-0005-0000-0000-000012000000}"/>
    <cellStyle name="표준 2 3" xfId="19" xr:uid="{00000000-0005-0000-0000-000013000000}"/>
    <cellStyle name="표준 2 4" xfId="20" xr:uid="{00000000-0005-0000-0000-000014000000}"/>
    <cellStyle name="표준 3" xfId="21" xr:uid="{00000000-0005-0000-0000-000015000000}"/>
    <cellStyle name="표준 3 2" xfId="22" xr:uid="{00000000-0005-0000-0000-000016000000}"/>
    <cellStyle name="표준 3 2 2" xfId="36" xr:uid="{00000000-0005-0000-0000-000017000000}"/>
    <cellStyle name="표준 3 3" xfId="23" xr:uid="{00000000-0005-0000-0000-000018000000}"/>
    <cellStyle name="표준 3 4" xfId="35" xr:uid="{00000000-0005-0000-0000-000019000000}"/>
    <cellStyle name="표준 3 5" xfId="33" xr:uid="{00000000-0005-0000-0000-00001A000000}"/>
    <cellStyle name="표준 4" xfId="24" xr:uid="{00000000-0005-0000-0000-00001B000000}"/>
    <cellStyle name="표준 4 2" xfId="25" xr:uid="{00000000-0005-0000-0000-00001C000000}"/>
    <cellStyle name="표준 4 4" xfId="26" xr:uid="{00000000-0005-0000-0000-00001D000000}"/>
    <cellStyle name="표준 4 5" xfId="27" xr:uid="{00000000-0005-0000-0000-00001E000000}"/>
    <cellStyle name="표준 5" xfId="2" xr:uid="{00000000-0005-0000-0000-00001F000000}"/>
    <cellStyle name="표준 6" xfId="28" xr:uid="{00000000-0005-0000-0000-000020000000}"/>
    <cellStyle name="표준 6 2" xfId="29" xr:uid="{00000000-0005-0000-0000-000021000000}"/>
    <cellStyle name="표준 7" xfId="30" xr:uid="{00000000-0005-0000-0000-000022000000}"/>
    <cellStyle name="표준 8" xfId="31" xr:uid="{00000000-0005-0000-0000-000023000000}"/>
    <cellStyle name="표준 9" xfId="32" xr:uid="{00000000-0005-0000-0000-000024000000}"/>
  </cellStyles>
  <dxfs count="0"/>
  <tableStyles count="0" defaultTableStyle="TableStyleMedium2" defaultPivotStyle="PivotStyleLight16"/>
  <colors>
    <mruColors>
      <color rgb="FF0000FF"/>
      <color rgb="FFFFDB9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595FB706-DC15-4559-88E2-FC0F64BA9C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E8E11FAB-EA28-4979-AA5E-8C1642F865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99237FFA-F32B-46E5-8CE1-FCAB81C5BE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E62B71B-CD1E-4D0D-801E-E667216433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E80B70B7-A7ED-4A5D-8056-DF7784A391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1968580</xdr:colOff>
      <xdr:row>4</xdr:row>
      <xdr:rowOff>123264</xdr:rowOff>
    </xdr:from>
    <xdr:to>
      <xdr:col>6</xdr:col>
      <xdr:colOff>5340165</xdr:colOff>
      <xdr:row>5</xdr:row>
      <xdr:rowOff>276301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A053A929-77A8-4D28-A6D0-A7715115D9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5727" y="1176617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53C16C6E-DC42-46A5-9DC2-438C1EC67A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2F654CCB-9EF2-4AE2-B943-14DC7D9326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524E7F0A-6907-45B0-A76C-5725B49966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AAF8E7C7-D0CC-4505-8FFA-B053AC46B4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004C23C0-E01B-4B08-963A-A616A0D0C4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1994647</xdr:colOff>
      <xdr:row>4</xdr:row>
      <xdr:rowOff>100853</xdr:rowOff>
    </xdr:from>
    <xdr:to>
      <xdr:col>6</xdr:col>
      <xdr:colOff>5366232</xdr:colOff>
      <xdr:row>5</xdr:row>
      <xdr:rowOff>253890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E8B16E29-1112-45D1-A879-2E28254779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9881347" y="1139078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CD95CFF7-0F06-44A3-9655-099C390B0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4999E31C-DE3C-425C-A52B-7232E6A2F7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7D1EB244-5834-4C70-88C4-B52583D870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79A4175D-FED2-4874-BC4E-042A813B20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B715A96C-993D-46B1-B8A0-CB70E39750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1973036</xdr:colOff>
      <xdr:row>4</xdr:row>
      <xdr:rowOff>108857</xdr:rowOff>
    </xdr:from>
    <xdr:to>
      <xdr:col>6</xdr:col>
      <xdr:colOff>5344621</xdr:colOff>
      <xdr:row>5</xdr:row>
      <xdr:rowOff>269098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74246EAA-8E46-405E-8F0C-8DB8F632EC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2179" y="1143000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1528C48C-D1A0-4F06-AC12-DE1C68FEF9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A35420E7-097B-4D46-9E7D-3265308718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5BC43B7B-F505-4F67-AE99-68914D098E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4D6419F2-546B-4520-B983-E27854FFA5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17E2F8A9-79B1-487D-9300-8D2D8170EB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1994647</xdr:colOff>
      <xdr:row>4</xdr:row>
      <xdr:rowOff>100853</xdr:rowOff>
    </xdr:from>
    <xdr:to>
      <xdr:col>6</xdr:col>
      <xdr:colOff>5366232</xdr:colOff>
      <xdr:row>5</xdr:row>
      <xdr:rowOff>253890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3A0A10A1-E4B2-48E1-8E76-7E2EAB2812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38347" y="1139078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661D4A2D-1DEA-47D0-87E6-5345800A58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613D3FAD-200F-4E27-9963-854F2018C2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20AE88DE-34F3-4CA0-A4E5-2DA05D7CE7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B2ACD6A2-6D87-459A-BC25-FA31DC42F1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EBE3A237-2A2F-4D40-B076-BA0D6C5410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112058</xdr:rowOff>
    </xdr:from>
    <xdr:to>
      <xdr:col>6</xdr:col>
      <xdr:colOff>5355026</xdr:colOff>
      <xdr:row>5</xdr:row>
      <xdr:rowOff>265095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80C44D91-3BFC-432F-9F5B-82533A60E7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50283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CEEDE4B3-6FC7-44F7-BC95-ECDC744D77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531ED504-3EFC-422B-8E21-94E761D010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6100797E-C410-4992-ACB8-FF28E49171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C661BB6-76E7-4CEC-ACE0-825BA2E00A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EE12D849-FDD6-43ED-99F8-5BC3ABD742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112058</xdr:rowOff>
    </xdr:from>
    <xdr:to>
      <xdr:col>6</xdr:col>
      <xdr:colOff>5355026</xdr:colOff>
      <xdr:row>5</xdr:row>
      <xdr:rowOff>265095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E3D5FB38-FACE-409B-8685-485F567D0B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50283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595B2704-2170-43EF-9A17-0068FBC6E4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2175645C-59CD-4E15-AE7D-AFB547ADA0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2D2C01C6-ADB5-48BD-99D9-61413D3BB5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EBDB2F4E-0201-46FC-8948-53C528B6B5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CD08397A-3E0E-4078-9A39-BE180CE0B2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112059</xdr:rowOff>
    </xdr:from>
    <xdr:to>
      <xdr:col>6</xdr:col>
      <xdr:colOff>5355026</xdr:colOff>
      <xdr:row>5</xdr:row>
      <xdr:rowOff>265096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06363025-D7D5-408E-973D-87F5E9D68D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40588" y="1165412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6651CA90-58D2-490B-8862-E2673A225F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1D9695FC-3735-43A7-890B-2B3A402F12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95DC28B3-285F-41B9-BC30-999E101B57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1E72DE5-C16E-4927-BC9B-F34D9C6250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EF51B346-5B73-4F24-BE03-97973657F5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1972235</xdr:colOff>
      <xdr:row>4</xdr:row>
      <xdr:rowOff>112059</xdr:rowOff>
    </xdr:from>
    <xdr:to>
      <xdr:col>6</xdr:col>
      <xdr:colOff>5343820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913C8CC4-435A-4E37-857A-4D01FC518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15935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CCB0CB81-4CFF-4D2B-A147-5B8E634F8A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CDB055D9-5244-4D51-B510-24F13E26DA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32027E53-8BC9-4D15-974D-0FC2882447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3239369E-BE75-464C-B902-B0D5A77FD1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6F2B990E-B521-4C26-9980-732001D2C6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1945821</xdr:colOff>
      <xdr:row>4</xdr:row>
      <xdr:rowOff>81643</xdr:rowOff>
    </xdr:from>
    <xdr:to>
      <xdr:col>6</xdr:col>
      <xdr:colOff>5317406</xdr:colOff>
      <xdr:row>5</xdr:row>
      <xdr:rowOff>241884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4192CCDA-A9B9-4FB4-881F-D3525DE424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65721" y="1119868"/>
          <a:ext cx="3371585" cy="503141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E55C7BC1-D0ED-435D-9C47-C090DCF500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F039CD65-E4B8-4CEF-8BCB-ABFBD7E79D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23B91D8D-15B1-4466-8EC2-5AB54F7AC1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37D42AB0-803E-4062-B246-71BBA36C6F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670CBE7C-DBFD-4DAB-8A45-33ABFB0EC5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78441</xdr:rowOff>
    </xdr:from>
    <xdr:to>
      <xdr:col>6</xdr:col>
      <xdr:colOff>5355026</xdr:colOff>
      <xdr:row>5</xdr:row>
      <xdr:rowOff>231478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441B0D66-F7F3-496B-9760-3F2FB3EB5C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16666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824B2BB8-F30A-4B9E-A56D-5B58354639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77097F62-51E6-4712-A4A3-D9D009A950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5F03D59C-8044-4F2E-A639-21D2DAF39C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3CD84863-CA2E-4C67-937F-0865A50939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0F8B9A0C-A773-4E99-9CA0-C75B69AA20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78441</xdr:rowOff>
    </xdr:from>
    <xdr:to>
      <xdr:col>6</xdr:col>
      <xdr:colOff>5355026</xdr:colOff>
      <xdr:row>5</xdr:row>
      <xdr:rowOff>231478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C366260F-7B79-4F0A-9CFC-82CC283CFA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16666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8CB6F8CD-48E7-4CB6-BBFB-346E8BF85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61025B46-70C0-4BE8-9BDE-29D2B1F595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097087A2-5C91-4140-867C-9003C30166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65A5E0CE-314B-4B71-B950-367E2E914C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8593B718-EC76-4835-958B-CF8FF8C93B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1972235</xdr:colOff>
      <xdr:row>4</xdr:row>
      <xdr:rowOff>112059</xdr:rowOff>
    </xdr:from>
    <xdr:to>
      <xdr:col>6</xdr:col>
      <xdr:colOff>5343820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3FB4EF09-0B12-487F-82D2-CC0C5D4117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15935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7754F253-B664-43FA-916F-673885815A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0F977C4E-1328-4741-AAAA-49EBEC1BDD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77EF9349-C56A-4E17-A431-663217A3D5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BBEFFB23-4401-4483-8B2B-E9B684AF51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2DC1A748-7C45-4317-828C-5619593099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1994647</xdr:colOff>
      <xdr:row>4</xdr:row>
      <xdr:rowOff>100853</xdr:rowOff>
    </xdr:from>
    <xdr:to>
      <xdr:col>6</xdr:col>
      <xdr:colOff>5366232</xdr:colOff>
      <xdr:row>5</xdr:row>
      <xdr:rowOff>253890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616465AA-B46E-4A5A-BAEC-9CF44E1368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9252697" y="1139078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F2D2AFF7-1DD3-41F8-8182-9639C9E41E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CF020D78-4FEC-4E2E-A920-1FF447A1BD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A0BEF191-9963-469D-8C89-5EA77DB8EA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EB342175-B83D-4C57-B35D-EB2F76015B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C2646F4F-F157-4581-88AA-26F9599052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112058</xdr:rowOff>
    </xdr:from>
    <xdr:to>
      <xdr:col>6</xdr:col>
      <xdr:colOff>5355026</xdr:colOff>
      <xdr:row>5</xdr:row>
      <xdr:rowOff>265095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7CEC5CFB-5A82-47FB-B483-B566E64569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50283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BD3BCC83-ECED-45E5-A148-F6B4C6B46D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261D4E9A-DB81-4329-8127-C4C199C2D1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3E118A7B-F5FB-49F5-B009-F4BF1262DE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0BA8B2E7-2043-48E0-951E-024881609B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21623D38-4586-4F96-83B2-1F18A147D1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123264</xdr:rowOff>
    </xdr:from>
    <xdr:to>
      <xdr:col>6</xdr:col>
      <xdr:colOff>5355026</xdr:colOff>
      <xdr:row>5</xdr:row>
      <xdr:rowOff>276301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E8C3A8F9-DD2D-4920-8A1B-27586212BC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61489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97F994D0-44AF-4F64-8730-24BAD1C1C5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4CA0BF6E-0EEB-4999-B303-28DF699CBB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6DDE4D9A-30AE-4CC5-A6D0-422BEEA1F2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7C904F97-EAF6-412D-9642-4CEC84D086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6DB76BCC-F7D7-416D-B603-19B246403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1945821</xdr:colOff>
      <xdr:row>4</xdr:row>
      <xdr:rowOff>81643</xdr:rowOff>
    </xdr:from>
    <xdr:to>
      <xdr:col>6</xdr:col>
      <xdr:colOff>5317406</xdr:colOff>
      <xdr:row>5</xdr:row>
      <xdr:rowOff>241884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39C9F804-4BED-4FEB-A08D-7737A9F9E4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65721" y="1119868"/>
          <a:ext cx="3371585" cy="503141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E3F58AA1-7174-4048-B878-52E2A110BC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23C140C7-31FC-465C-9763-1834A72C40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F0720AFB-8AB4-4CC4-9A69-57D1FB9CA7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F77D002E-6B17-433F-BF9C-0C31391A27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77F7AC24-DB04-40B0-9AD2-0DEE2C594F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1938618</xdr:colOff>
      <xdr:row>4</xdr:row>
      <xdr:rowOff>112059</xdr:rowOff>
    </xdr:from>
    <xdr:to>
      <xdr:col>6</xdr:col>
      <xdr:colOff>5310203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8B91B745-39F5-4697-BD74-0E85D9162C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682318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7E32AC9F-DC62-4D6E-B638-BB34A89365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CA88C96A-94DF-4098-B8BA-F802733D1A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2606C756-C3CD-4325-B287-EE346DF1DF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FD44B5CF-2EC3-4FA0-A332-D34BF877DF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A4425AAB-0603-4F86-908F-4E13F0E8EE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1961029</xdr:colOff>
      <xdr:row>4</xdr:row>
      <xdr:rowOff>100853</xdr:rowOff>
    </xdr:from>
    <xdr:to>
      <xdr:col>6</xdr:col>
      <xdr:colOff>5332614</xdr:colOff>
      <xdr:row>5</xdr:row>
      <xdr:rowOff>253890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BD23949A-D507-461F-BC64-634B280231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18176" y="1154206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77B3D4E4-6FC8-435C-9217-7F0A8AD2FC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E8C1FFC6-C2A9-400D-8235-8268062887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E2B034F0-25CC-4C05-8DAF-0C9D782446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A8862EA3-915A-4158-8BDD-01A655A1EE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05ABEDFB-70C1-46C0-9586-68B120AE85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1938618</xdr:colOff>
      <xdr:row>4</xdr:row>
      <xdr:rowOff>112059</xdr:rowOff>
    </xdr:from>
    <xdr:to>
      <xdr:col>6</xdr:col>
      <xdr:colOff>5310203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5D427672-2D33-49AC-8CA0-DF5195EBC3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682318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AB3C325F-AAE7-4C7C-AA84-68877EF5CA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B20B6EA9-B8F5-4998-AD5E-7E53C6E822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B8F2374F-37A6-49CD-85D0-F9A3E11906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5D75E87F-5F97-44A1-B5FE-60B721586A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E4ADD16E-8F03-4B27-98BE-9380980E0D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78441</xdr:rowOff>
    </xdr:from>
    <xdr:to>
      <xdr:col>6</xdr:col>
      <xdr:colOff>5355026</xdr:colOff>
      <xdr:row>5</xdr:row>
      <xdr:rowOff>231478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6385CED1-1623-4AC7-8081-0D340DEA32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822391" y="1116666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614733B0-AA0E-475B-BD72-AEFE7D4498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763B5CD3-D650-4C9D-9D0E-60FF5BA86A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7612D151-751F-42F3-8A8D-3A12DB8058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314311AB-036D-4701-A020-7D93F7B709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DFCCD717-9FE4-4DCE-B1A7-3D0952C849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1994647</xdr:colOff>
      <xdr:row>4</xdr:row>
      <xdr:rowOff>100853</xdr:rowOff>
    </xdr:from>
    <xdr:to>
      <xdr:col>6</xdr:col>
      <xdr:colOff>5366232</xdr:colOff>
      <xdr:row>5</xdr:row>
      <xdr:rowOff>253890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5D571A3A-F7F5-4F82-9438-D18312E66C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9252697" y="1139078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ECA6C04A-8F3B-4C08-99F9-49A41A5FCF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569AD48C-87E3-40E1-BEE0-ECDD809F99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AF94C4B8-66DD-4960-BA46-FC507F532F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92CD801D-9E22-483E-A678-78D9DE4473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96008A22-7F67-49FE-8411-544BF6EEFC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1938618</xdr:colOff>
      <xdr:row>4</xdr:row>
      <xdr:rowOff>112059</xdr:rowOff>
    </xdr:from>
    <xdr:to>
      <xdr:col>6</xdr:col>
      <xdr:colOff>5310203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57D570C0-120C-462B-9981-943F62EAF5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682318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8043E6D7-A48E-4539-A596-412986D63C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ABCBF799-FADE-4C25-A8D1-EB027220DF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8602568B-ADFE-4FA9-BFF9-CDD37D0994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CF3B7FFC-3FE1-48EB-B7D9-B859B2C454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AABF644E-0B88-4B13-A6F0-428428F289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1938618</xdr:colOff>
      <xdr:row>4</xdr:row>
      <xdr:rowOff>112059</xdr:rowOff>
    </xdr:from>
    <xdr:to>
      <xdr:col>6</xdr:col>
      <xdr:colOff>5310203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3AEA2822-C909-4898-91C5-1C658F6C6A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682318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B49DDF37-5D3D-4560-8A50-69EA1A95DB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5F820747-4714-4AD0-B5FE-91D3925E89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92725FCB-0A55-4E5D-A36F-8E79B3C004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50F3F058-23A9-4D5C-ABB9-34250C74F0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C0171A8A-4F43-490A-BF44-B7FF1E7424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1994647</xdr:colOff>
      <xdr:row>4</xdr:row>
      <xdr:rowOff>100853</xdr:rowOff>
    </xdr:from>
    <xdr:to>
      <xdr:col>6</xdr:col>
      <xdr:colOff>5366232</xdr:colOff>
      <xdr:row>5</xdr:row>
      <xdr:rowOff>253890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DA383877-F337-4A44-9507-8F40F8A68A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95497" y="1139078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33A8B115-D325-4033-A23F-B4BF3B4FCD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98E1B243-A553-499E-9BC5-32DE2079F9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FF6D1708-77BE-4ADD-B983-945AFD106A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0AACB20D-7F96-4DD1-8E0D-738E9730BE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73B08008-7A74-4619-9F78-62A65324D1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1972235</xdr:colOff>
      <xdr:row>4</xdr:row>
      <xdr:rowOff>112059</xdr:rowOff>
    </xdr:from>
    <xdr:to>
      <xdr:col>6</xdr:col>
      <xdr:colOff>5343820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5733F6B3-21E5-4AF4-B6D6-471EFD97CF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887385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B126C-283C-47AF-8075-AF516422E625}">
  <sheetPr codeName="Sheet1">
    <tabColor rgb="FFFFFF00"/>
    <pageSetUpPr fitToPage="1"/>
  </sheetPr>
  <dimension ref="A1:G40"/>
  <sheetViews>
    <sheetView topLeftCell="A11" zoomScale="85" zoomScaleNormal="85" zoomScaleSheetLayoutView="70" zoomScalePageLayoutView="40" workbookViewId="0">
      <selection activeCell="E21" sqref="E21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30" t="s">
        <v>15</v>
      </c>
      <c r="B1" s="130"/>
      <c r="C1" s="130"/>
      <c r="D1" s="130"/>
      <c r="E1" s="130"/>
      <c r="F1" s="130"/>
      <c r="G1" s="130"/>
    </row>
    <row r="2" spans="1:7" ht="17.45" customHeight="1">
      <c r="A2" s="131"/>
      <c r="B2" s="131"/>
      <c r="C2" s="131"/>
      <c r="D2" s="131"/>
      <c r="E2" s="131"/>
      <c r="F2" s="131"/>
      <c r="G2" s="131"/>
    </row>
    <row r="3" spans="1:7" ht="17.45" customHeight="1">
      <c r="A3" s="131"/>
      <c r="B3" s="131"/>
      <c r="C3" s="131"/>
      <c r="D3" s="131"/>
      <c r="E3" s="131"/>
      <c r="F3" s="131"/>
      <c r="G3" s="131"/>
    </row>
    <row r="4" spans="1:7" ht="30.2" customHeight="1">
      <c r="A4" s="131"/>
      <c r="B4" s="131"/>
      <c r="C4" s="131"/>
      <c r="D4" s="131"/>
      <c r="E4" s="131"/>
      <c r="F4" s="131"/>
      <c r="G4" s="131"/>
    </row>
    <row r="5" spans="1:7" ht="27" customHeight="1">
      <c r="A5" s="132" t="s">
        <v>10</v>
      </c>
      <c r="B5" s="133"/>
      <c r="C5" s="134" t="s">
        <v>9</v>
      </c>
      <c r="D5" s="135"/>
      <c r="E5" s="135"/>
      <c r="F5" s="135"/>
      <c r="G5" s="136"/>
    </row>
    <row r="6" spans="1:7" ht="27" customHeight="1">
      <c r="A6" s="6" t="s">
        <v>8</v>
      </c>
      <c r="B6" s="5"/>
      <c r="G6" s="136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30.2" customHeight="1">
      <c r="A10" s="50" t="s">
        <v>11</v>
      </c>
      <c r="B10" s="48" t="s">
        <v>42</v>
      </c>
      <c r="C10" s="12" t="s">
        <v>43</v>
      </c>
      <c r="D10" s="13">
        <f t="shared" ref="D10:D39" si="0">0.65*E10</f>
        <v>16.25</v>
      </c>
      <c r="E10" s="13">
        <v>25</v>
      </c>
      <c r="F10" s="14">
        <f t="shared" ref="F10:F39" si="1">($B$6*D10)+($B$7*E10)</f>
        <v>0</v>
      </c>
      <c r="G10" s="47" t="s">
        <v>44</v>
      </c>
    </row>
    <row r="11" spans="1:7" s="3" customFormat="1" ht="40.700000000000003" customHeight="1">
      <c r="A11" s="137" t="s">
        <v>12</v>
      </c>
      <c r="B11" s="16" t="s">
        <v>45</v>
      </c>
      <c r="C11" s="12" t="s">
        <v>34</v>
      </c>
      <c r="D11" s="13">
        <f t="shared" si="0"/>
        <v>35.75</v>
      </c>
      <c r="E11" s="13">
        <v>55</v>
      </c>
      <c r="F11" s="14">
        <f t="shared" si="1"/>
        <v>0</v>
      </c>
      <c r="G11" s="17" t="s">
        <v>50</v>
      </c>
    </row>
    <row r="12" spans="1:7" s="3" customFormat="1" ht="30.2" customHeight="1">
      <c r="A12" s="139"/>
      <c r="B12" s="145" t="s">
        <v>46</v>
      </c>
      <c r="C12" s="12" t="s">
        <v>47</v>
      </c>
      <c r="D12" s="13">
        <f t="shared" si="0"/>
        <v>3.25</v>
      </c>
      <c r="E12" s="13">
        <v>5</v>
      </c>
      <c r="F12" s="14">
        <f t="shared" si="1"/>
        <v>0</v>
      </c>
      <c r="G12" s="142" t="s">
        <v>49</v>
      </c>
    </row>
    <row r="13" spans="1:7" s="3" customFormat="1" ht="27.75" customHeight="1">
      <c r="A13" s="139"/>
      <c r="B13" s="146"/>
      <c r="C13" s="12" t="s">
        <v>28</v>
      </c>
      <c r="D13" s="13">
        <f t="shared" si="0"/>
        <v>1.3</v>
      </c>
      <c r="E13" s="13">
        <v>2</v>
      </c>
      <c r="F13" s="14">
        <f t="shared" si="1"/>
        <v>0</v>
      </c>
      <c r="G13" s="143"/>
    </row>
    <row r="14" spans="1:7" s="3" customFormat="1" ht="27.75" customHeight="1">
      <c r="A14" s="139"/>
      <c r="B14" s="146"/>
      <c r="C14" s="12" t="s">
        <v>48</v>
      </c>
      <c r="D14" s="13">
        <f t="shared" ref="D14" si="2">0.65*E14</f>
        <v>1.3</v>
      </c>
      <c r="E14" s="13">
        <v>2</v>
      </c>
      <c r="F14" s="14">
        <f t="shared" ref="F14" si="3">($B$6*D14)+($B$7*E14)</f>
        <v>0</v>
      </c>
      <c r="G14" s="143"/>
    </row>
    <row r="15" spans="1:7" s="3" customFormat="1" ht="27.75" customHeight="1">
      <c r="A15" s="139"/>
      <c r="B15" s="146"/>
      <c r="C15" s="12" t="s">
        <v>22</v>
      </c>
      <c r="D15" s="13">
        <f t="shared" si="0"/>
        <v>0.32500000000000001</v>
      </c>
      <c r="E15" s="13">
        <v>0.5</v>
      </c>
      <c r="F15" s="14">
        <f t="shared" si="1"/>
        <v>0</v>
      </c>
      <c r="G15" s="143"/>
    </row>
    <row r="16" spans="1:7" s="3" customFormat="1" ht="33.75" customHeight="1">
      <c r="A16" s="139"/>
      <c r="B16" s="146"/>
      <c r="C16" s="12" t="s">
        <v>27</v>
      </c>
      <c r="D16" s="13">
        <f t="shared" si="0"/>
        <v>0.32500000000000001</v>
      </c>
      <c r="E16" s="13">
        <v>0.5</v>
      </c>
      <c r="F16" s="14">
        <f t="shared" si="1"/>
        <v>0</v>
      </c>
      <c r="G16" s="143"/>
    </row>
    <row r="17" spans="1:7" s="3" customFormat="1" ht="27.75" customHeight="1">
      <c r="A17" s="139"/>
      <c r="B17" s="146"/>
      <c r="C17" s="12" t="s">
        <v>24</v>
      </c>
      <c r="D17" s="13">
        <f t="shared" si="0"/>
        <v>6.5000000000000002E-2</v>
      </c>
      <c r="E17" s="13">
        <v>0.1</v>
      </c>
      <c r="F17" s="30">
        <f t="shared" si="1"/>
        <v>0</v>
      </c>
      <c r="G17" s="143"/>
    </row>
    <row r="18" spans="1:7" ht="33" customHeight="1">
      <c r="A18" s="139"/>
      <c r="B18" s="140" t="s">
        <v>56</v>
      </c>
      <c r="C18" s="12" t="s">
        <v>51</v>
      </c>
      <c r="D18" s="13">
        <f t="shared" si="0"/>
        <v>29.25</v>
      </c>
      <c r="E18" s="13">
        <v>45</v>
      </c>
      <c r="F18" s="14">
        <f t="shared" si="1"/>
        <v>0</v>
      </c>
      <c r="G18" s="141" t="s">
        <v>57</v>
      </c>
    </row>
    <row r="19" spans="1:7" ht="24.95" customHeight="1">
      <c r="A19" s="139"/>
      <c r="B19" s="140"/>
      <c r="C19" s="12" t="s">
        <v>23</v>
      </c>
      <c r="D19" s="13">
        <f t="shared" si="0"/>
        <v>6.5</v>
      </c>
      <c r="E19" s="13">
        <v>10</v>
      </c>
      <c r="F19" s="14">
        <f t="shared" si="1"/>
        <v>0</v>
      </c>
      <c r="G19" s="141"/>
    </row>
    <row r="20" spans="1:7" ht="24.95" customHeight="1">
      <c r="A20" s="139"/>
      <c r="B20" s="140"/>
      <c r="C20" s="12" t="s">
        <v>33</v>
      </c>
      <c r="D20" s="13">
        <f t="shared" si="0"/>
        <v>3.25</v>
      </c>
      <c r="E20" s="13">
        <v>5</v>
      </c>
      <c r="F20" s="14">
        <f t="shared" si="1"/>
        <v>0</v>
      </c>
      <c r="G20" s="141"/>
    </row>
    <row r="21" spans="1:7" ht="24.95" customHeight="1">
      <c r="A21" s="139"/>
      <c r="B21" s="140"/>
      <c r="C21" s="12" t="s">
        <v>28</v>
      </c>
      <c r="D21" s="13">
        <f t="shared" si="0"/>
        <v>2.5350000000000001</v>
      </c>
      <c r="E21" s="13">
        <v>3.9</v>
      </c>
      <c r="F21" s="14">
        <f t="shared" si="1"/>
        <v>0</v>
      </c>
      <c r="G21" s="141"/>
    </row>
    <row r="22" spans="1:7" ht="24.95" customHeight="1">
      <c r="A22" s="139"/>
      <c r="B22" s="140"/>
      <c r="C22" s="12" t="s">
        <v>52</v>
      </c>
      <c r="D22" s="13">
        <f t="shared" si="0"/>
        <v>0.78</v>
      </c>
      <c r="E22" s="13">
        <v>1.2</v>
      </c>
      <c r="F22" s="14">
        <f t="shared" si="1"/>
        <v>0</v>
      </c>
      <c r="G22" s="141"/>
    </row>
    <row r="23" spans="1:7" ht="24.95" customHeight="1">
      <c r="A23" s="139"/>
      <c r="B23" s="140"/>
      <c r="C23" s="12" t="s">
        <v>53</v>
      </c>
      <c r="D23" s="13">
        <f t="shared" si="0"/>
        <v>0.65</v>
      </c>
      <c r="E23" s="13">
        <v>1</v>
      </c>
      <c r="F23" s="14">
        <f t="shared" si="1"/>
        <v>0</v>
      </c>
      <c r="G23" s="141"/>
    </row>
    <row r="24" spans="1:7" ht="24.95" customHeight="1">
      <c r="A24" s="139"/>
      <c r="B24" s="140"/>
      <c r="C24" s="12" t="s">
        <v>29</v>
      </c>
      <c r="D24" s="13">
        <f t="shared" si="0"/>
        <v>0.65</v>
      </c>
      <c r="E24" s="13">
        <v>1</v>
      </c>
      <c r="F24" s="14">
        <f t="shared" si="1"/>
        <v>0</v>
      </c>
      <c r="G24" s="141"/>
    </row>
    <row r="25" spans="1:7" ht="24.95" customHeight="1">
      <c r="A25" s="139"/>
      <c r="B25" s="140"/>
      <c r="C25" s="12" t="s">
        <v>27</v>
      </c>
      <c r="D25" s="13">
        <f t="shared" si="0"/>
        <v>0.58500000000000008</v>
      </c>
      <c r="E25" s="13">
        <v>0.9</v>
      </c>
      <c r="F25" s="14">
        <f t="shared" si="1"/>
        <v>0</v>
      </c>
      <c r="G25" s="141"/>
    </row>
    <row r="26" spans="1:7" ht="24.95" customHeight="1">
      <c r="A26" s="139"/>
      <c r="B26" s="140"/>
      <c r="C26" s="12" t="s">
        <v>26</v>
      </c>
      <c r="D26" s="13">
        <f t="shared" si="0"/>
        <v>0.58500000000000008</v>
      </c>
      <c r="E26" s="13">
        <v>0.9</v>
      </c>
      <c r="F26" s="14">
        <f t="shared" si="1"/>
        <v>0</v>
      </c>
      <c r="G26" s="141"/>
    </row>
    <row r="27" spans="1:7" ht="24.95" customHeight="1">
      <c r="A27" s="139"/>
      <c r="B27" s="140"/>
      <c r="C27" s="12" t="s">
        <v>54</v>
      </c>
      <c r="D27" s="13">
        <f t="shared" si="0"/>
        <v>0.39</v>
      </c>
      <c r="E27" s="13">
        <v>0.6</v>
      </c>
      <c r="F27" s="14">
        <f t="shared" si="1"/>
        <v>0</v>
      </c>
      <c r="G27" s="141"/>
    </row>
    <row r="28" spans="1:7" ht="24.95" customHeight="1">
      <c r="A28" s="139"/>
      <c r="B28" s="140"/>
      <c r="C28" s="12" t="s">
        <v>55</v>
      </c>
      <c r="D28" s="13">
        <f t="shared" si="0"/>
        <v>6.5000000000000002E-2</v>
      </c>
      <c r="E28" s="13">
        <v>0.1</v>
      </c>
      <c r="F28" s="14">
        <f t="shared" si="1"/>
        <v>0</v>
      </c>
      <c r="G28" s="141"/>
    </row>
    <row r="29" spans="1:7" ht="28.5" customHeight="1">
      <c r="A29" s="139"/>
      <c r="B29" s="140" t="s">
        <v>129</v>
      </c>
      <c r="C29" s="12" t="s">
        <v>128</v>
      </c>
      <c r="D29" s="13">
        <f t="shared" si="0"/>
        <v>20.8</v>
      </c>
      <c r="E29" s="13" t="s">
        <v>131</v>
      </c>
      <c r="F29" s="14">
        <f t="shared" si="1"/>
        <v>0</v>
      </c>
      <c r="G29" s="142" t="s">
        <v>134</v>
      </c>
    </row>
    <row r="30" spans="1:7" ht="24.95" customHeight="1">
      <c r="A30" s="139"/>
      <c r="B30" s="140"/>
      <c r="C30" s="12" t="s">
        <v>31</v>
      </c>
      <c r="D30" s="13">
        <f t="shared" si="0"/>
        <v>5.2</v>
      </c>
      <c r="E30" s="13" t="s">
        <v>111</v>
      </c>
      <c r="F30" s="14">
        <f t="shared" si="1"/>
        <v>0</v>
      </c>
      <c r="G30" s="143" t="s">
        <v>89</v>
      </c>
    </row>
    <row r="31" spans="1:7" ht="24.95" customHeight="1">
      <c r="A31" s="139"/>
      <c r="B31" s="140"/>
      <c r="C31" s="12" t="s">
        <v>69</v>
      </c>
      <c r="D31" s="13">
        <f t="shared" si="0"/>
        <v>5.2</v>
      </c>
      <c r="E31" s="13" t="s">
        <v>111</v>
      </c>
      <c r="F31" s="14">
        <f t="shared" si="1"/>
        <v>0</v>
      </c>
      <c r="G31" s="143" t="s">
        <v>89</v>
      </c>
    </row>
    <row r="32" spans="1:7" ht="24.95" customHeight="1">
      <c r="A32" s="139"/>
      <c r="B32" s="140"/>
      <c r="C32" s="12" t="s">
        <v>130</v>
      </c>
      <c r="D32" s="13">
        <f t="shared" si="0"/>
        <v>5.2</v>
      </c>
      <c r="E32" s="13" t="s">
        <v>111</v>
      </c>
      <c r="F32" s="14">
        <f t="shared" si="1"/>
        <v>0</v>
      </c>
      <c r="G32" s="143" t="s">
        <v>89</v>
      </c>
    </row>
    <row r="33" spans="1:7" ht="24.95" customHeight="1">
      <c r="A33" s="139"/>
      <c r="B33" s="140"/>
      <c r="C33" s="12" t="s">
        <v>70</v>
      </c>
      <c r="D33" s="13">
        <f t="shared" si="0"/>
        <v>2.6</v>
      </c>
      <c r="E33" s="13" t="s">
        <v>107</v>
      </c>
      <c r="F33" s="14">
        <f t="shared" si="1"/>
        <v>0</v>
      </c>
      <c r="G33" s="143" t="s">
        <v>89</v>
      </c>
    </row>
    <row r="34" spans="1:7" ht="24.95" customHeight="1">
      <c r="A34" s="139"/>
      <c r="B34" s="140"/>
      <c r="C34" s="12" t="s">
        <v>26</v>
      </c>
      <c r="D34" s="13">
        <f t="shared" si="0"/>
        <v>1.56</v>
      </c>
      <c r="E34" s="13" t="s">
        <v>132</v>
      </c>
      <c r="F34" s="14">
        <f t="shared" si="1"/>
        <v>0</v>
      </c>
      <c r="G34" s="143" t="s">
        <v>89</v>
      </c>
    </row>
    <row r="35" spans="1:7" ht="24.95" customHeight="1">
      <c r="A35" s="139"/>
      <c r="B35" s="140"/>
      <c r="C35" s="12" t="s">
        <v>60</v>
      </c>
      <c r="D35" s="13">
        <f t="shared" si="0"/>
        <v>1.56</v>
      </c>
      <c r="E35" s="13" t="s">
        <v>132</v>
      </c>
      <c r="F35" s="14">
        <f t="shared" si="1"/>
        <v>0</v>
      </c>
      <c r="G35" s="143" t="s">
        <v>89</v>
      </c>
    </row>
    <row r="36" spans="1:7" ht="24.95" customHeight="1">
      <c r="A36" s="139"/>
      <c r="B36" s="140"/>
      <c r="C36" s="12" t="s">
        <v>24</v>
      </c>
      <c r="D36" s="13">
        <f t="shared" si="0"/>
        <v>0.10400000000000001</v>
      </c>
      <c r="E36" s="13" t="s">
        <v>133</v>
      </c>
      <c r="F36" s="14">
        <f t="shared" si="1"/>
        <v>0</v>
      </c>
      <c r="G36" s="144" t="s">
        <v>89</v>
      </c>
    </row>
    <row r="37" spans="1:7" ht="24.95" customHeight="1">
      <c r="A37" s="138"/>
      <c r="B37" s="18" t="s">
        <v>38</v>
      </c>
      <c r="C37" s="12" t="s">
        <v>40</v>
      </c>
      <c r="D37" s="13">
        <f t="shared" si="0"/>
        <v>13</v>
      </c>
      <c r="E37" s="15">
        <v>20</v>
      </c>
      <c r="F37" s="14">
        <f t="shared" si="1"/>
        <v>0</v>
      </c>
      <c r="G37" s="19" t="s">
        <v>19</v>
      </c>
    </row>
    <row r="38" spans="1:7" ht="24.95" customHeight="1">
      <c r="A38" s="137" t="s">
        <v>13</v>
      </c>
      <c r="B38" s="18" t="s">
        <v>58</v>
      </c>
      <c r="C38" s="12" t="s">
        <v>59</v>
      </c>
      <c r="D38" s="13">
        <f t="shared" si="0"/>
        <v>26</v>
      </c>
      <c r="E38" s="15">
        <v>40</v>
      </c>
      <c r="F38" s="14">
        <f t="shared" si="1"/>
        <v>0</v>
      </c>
      <c r="G38" s="19" t="s">
        <v>19</v>
      </c>
    </row>
    <row r="39" spans="1:7" ht="24.95" customHeight="1">
      <c r="A39" s="138"/>
      <c r="B39" s="18" t="s">
        <v>18</v>
      </c>
      <c r="C39" s="12" t="s">
        <v>18</v>
      </c>
      <c r="D39" s="13">
        <f t="shared" si="0"/>
        <v>65</v>
      </c>
      <c r="E39" s="15">
        <v>100</v>
      </c>
      <c r="F39" s="14">
        <f t="shared" si="1"/>
        <v>0</v>
      </c>
      <c r="G39" s="19" t="s">
        <v>19</v>
      </c>
    </row>
    <row r="40" spans="1:7">
      <c r="G40" s="7"/>
    </row>
  </sheetData>
  <mergeCells count="12">
    <mergeCell ref="A1:G4"/>
    <mergeCell ref="A5:B5"/>
    <mergeCell ref="C5:F5"/>
    <mergeCell ref="G5:G6"/>
    <mergeCell ref="A38:A39"/>
    <mergeCell ref="A11:A37"/>
    <mergeCell ref="B18:B28"/>
    <mergeCell ref="G18:G28"/>
    <mergeCell ref="B29:B36"/>
    <mergeCell ref="G29:G36"/>
    <mergeCell ref="G12:G17"/>
    <mergeCell ref="B12:B17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4AC7B-048A-43E3-B57A-BCA59048B910}">
  <sheetPr>
    <pageSetUpPr fitToPage="1"/>
  </sheetPr>
  <dimension ref="A1:G49"/>
  <sheetViews>
    <sheetView tabSelected="1" zoomScale="85" zoomScaleNormal="85" zoomScaleSheetLayoutView="70" zoomScalePageLayoutView="40" workbookViewId="0">
      <selection activeCell="G14" sqref="G14:G26"/>
    </sheetView>
  </sheetViews>
  <sheetFormatPr defaultColWidth="9" defaultRowHeight="16.5"/>
  <cols>
    <col min="1" max="1" width="12.375" style="3" customWidth="1"/>
    <col min="2" max="2" width="16" style="2" customWidth="1"/>
    <col min="3" max="3" width="41.2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30" t="s">
        <v>197</v>
      </c>
      <c r="B1" s="130"/>
      <c r="C1" s="130"/>
      <c r="D1" s="130"/>
      <c r="E1" s="130"/>
      <c r="F1" s="130"/>
      <c r="G1" s="130"/>
    </row>
    <row r="2" spans="1:7" ht="17.45" customHeight="1">
      <c r="A2" s="131"/>
      <c r="B2" s="131"/>
      <c r="C2" s="131"/>
      <c r="D2" s="131"/>
      <c r="E2" s="131"/>
      <c r="F2" s="131"/>
      <c r="G2" s="131"/>
    </row>
    <row r="3" spans="1:7" ht="17.45" customHeight="1">
      <c r="A3" s="131"/>
      <c r="B3" s="131"/>
      <c r="C3" s="131"/>
      <c r="D3" s="131"/>
      <c r="E3" s="131"/>
      <c r="F3" s="131"/>
      <c r="G3" s="131"/>
    </row>
    <row r="4" spans="1:7" ht="30.2" customHeight="1">
      <c r="A4" s="131"/>
      <c r="B4" s="131"/>
      <c r="C4" s="131"/>
      <c r="D4" s="131"/>
      <c r="E4" s="131"/>
      <c r="F4" s="131"/>
      <c r="G4" s="131"/>
    </row>
    <row r="5" spans="1:7" ht="27" customHeight="1">
      <c r="A5" s="132" t="s">
        <v>10</v>
      </c>
      <c r="B5" s="133"/>
      <c r="C5" s="134" t="s">
        <v>9</v>
      </c>
      <c r="D5" s="135"/>
      <c r="E5" s="135"/>
      <c r="F5" s="135"/>
      <c r="G5" s="136"/>
    </row>
    <row r="6" spans="1:7" ht="27" customHeight="1">
      <c r="A6" s="6" t="s">
        <v>8</v>
      </c>
      <c r="B6" s="5"/>
      <c r="G6" s="136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110" t="s">
        <v>6</v>
      </c>
      <c r="B9" s="110" t="s">
        <v>5</v>
      </c>
      <c r="C9" s="110" t="s">
        <v>4</v>
      </c>
      <c r="D9" s="11" t="s">
        <v>3</v>
      </c>
      <c r="E9" s="11" t="s">
        <v>2</v>
      </c>
      <c r="F9" s="11" t="s">
        <v>1</v>
      </c>
      <c r="G9" s="110" t="s">
        <v>0</v>
      </c>
    </row>
    <row r="10" spans="1:7" s="3" customFormat="1" ht="24.95" customHeight="1">
      <c r="A10" s="147" t="s">
        <v>11</v>
      </c>
      <c r="B10" s="148" t="s">
        <v>198</v>
      </c>
      <c r="C10" s="12" t="s">
        <v>17</v>
      </c>
      <c r="D10" s="13">
        <f t="shared" ref="D10:D48" si="0">0.65*E10</f>
        <v>58.5</v>
      </c>
      <c r="E10" s="59" t="s">
        <v>314</v>
      </c>
      <c r="F10" s="14">
        <f>($B$6*D10)+($B$7*E10)</f>
        <v>0</v>
      </c>
      <c r="G10" s="142" t="s">
        <v>317</v>
      </c>
    </row>
    <row r="11" spans="1:7" s="3" customFormat="1" ht="24.95" customHeight="1">
      <c r="A11" s="147"/>
      <c r="B11" s="149"/>
      <c r="C11" s="61" t="s">
        <v>21</v>
      </c>
      <c r="D11" s="13">
        <f t="shared" si="0"/>
        <v>16.25</v>
      </c>
      <c r="E11" s="59" t="s">
        <v>113</v>
      </c>
      <c r="F11" s="14">
        <f t="shared" ref="F11:F48" si="1">($B$6*D11)+($B$7*E11)</f>
        <v>0</v>
      </c>
      <c r="G11" s="143" t="s">
        <v>89</v>
      </c>
    </row>
    <row r="12" spans="1:7" s="3" customFormat="1" ht="24.95" customHeight="1">
      <c r="A12" s="147"/>
      <c r="B12" s="149"/>
      <c r="C12" s="61" t="s">
        <v>24</v>
      </c>
      <c r="D12" s="13">
        <f t="shared" si="0"/>
        <v>0.32500000000000001</v>
      </c>
      <c r="E12" s="59" t="s">
        <v>87</v>
      </c>
      <c r="F12" s="14">
        <f t="shared" si="1"/>
        <v>0</v>
      </c>
      <c r="G12" s="143" t="s">
        <v>89</v>
      </c>
    </row>
    <row r="13" spans="1:7" s="3" customFormat="1" ht="24.95" customHeight="1">
      <c r="A13" s="147"/>
      <c r="B13" s="149"/>
      <c r="C13" s="61" t="s">
        <v>52</v>
      </c>
      <c r="D13" s="13">
        <f t="shared" si="0"/>
        <v>6.5000000000000002E-2</v>
      </c>
      <c r="E13" s="59" t="s">
        <v>88</v>
      </c>
      <c r="F13" s="14">
        <f t="shared" si="1"/>
        <v>0</v>
      </c>
      <c r="G13" s="144" t="s">
        <v>89</v>
      </c>
    </row>
    <row r="14" spans="1:7" s="3" customFormat="1" ht="24.95" customHeight="1">
      <c r="A14" s="139" t="s">
        <v>12</v>
      </c>
      <c r="B14" s="148" t="s">
        <v>199</v>
      </c>
      <c r="C14" s="12" t="s">
        <v>21</v>
      </c>
      <c r="D14" s="13">
        <f t="shared" si="0"/>
        <v>26</v>
      </c>
      <c r="E14" s="13" t="s">
        <v>97</v>
      </c>
      <c r="F14" s="14">
        <f t="shared" si="1"/>
        <v>0</v>
      </c>
      <c r="G14" s="142" t="s">
        <v>318</v>
      </c>
    </row>
    <row r="15" spans="1:7" s="3" customFormat="1" ht="24.95" customHeight="1">
      <c r="A15" s="139"/>
      <c r="B15" s="149"/>
      <c r="C15" s="12" t="s">
        <v>103</v>
      </c>
      <c r="D15" s="13">
        <f t="shared" si="0"/>
        <v>16.25</v>
      </c>
      <c r="E15" s="13" t="s">
        <v>113</v>
      </c>
      <c r="F15" s="14">
        <f t="shared" si="1"/>
        <v>0</v>
      </c>
      <c r="G15" s="143" t="s">
        <v>89</v>
      </c>
    </row>
    <row r="16" spans="1:7" s="3" customFormat="1" ht="24.95" customHeight="1">
      <c r="A16" s="139"/>
      <c r="B16" s="149"/>
      <c r="C16" s="12" t="s">
        <v>143</v>
      </c>
      <c r="D16" s="13">
        <f t="shared" si="0"/>
        <v>3.25</v>
      </c>
      <c r="E16" s="13" t="s">
        <v>100</v>
      </c>
      <c r="F16" s="14">
        <f t="shared" si="1"/>
        <v>0</v>
      </c>
      <c r="G16" s="143" t="s">
        <v>89</v>
      </c>
    </row>
    <row r="17" spans="1:7" s="3" customFormat="1" ht="24.95" customHeight="1">
      <c r="A17" s="139"/>
      <c r="B17" s="149"/>
      <c r="C17" s="12" t="s">
        <v>33</v>
      </c>
      <c r="D17" s="13">
        <f t="shared" si="0"/>
        <v>3.25</v>
      </c>
      <c r="E17" s="13" t="s">
        <v>100</v>
      </c>
      <c r="F17" s="14">
        <f t="shared" si="1"/>
        <v>0</v>
      </c>
      <c r="G17" s="143" t="s">
        <v>89</v>
      </c>
    </row>
    <row r="18" spans="1:7" s="3" customFormat="1" ht="24.95" customHeight="1">
      <c r="A18" s="139"/>
      <c r="B18" s="149"/>
      <c r="C18" s="12" t="s">
        <v>120</v>
      </c>
      <c r="D18" s="13">
        <f t="shared" si="0"/>
        <v>3.25</v>
      </c>
      <c r="E18" s="13" t="s">
        <v>100</v>
      </c>
      <c r="F18" s="14">
        <f t="shared" si="1"/>
        <v>0</v>
      </c>
      <c r="G18" s="143" t="s">
        <v>89</v>
      </c>
    </row>
    <row r="19" spans="1:7" s="3" customFormat="1" ht="24.95" customHeight="1">
      <c r="A19" s="139"/>
      <c r="B19" s="149"/>
      <c r="C19" s="12" t="s">
        <v>65</v>
      </c>
      <c r="D19" s="13">
        <f t="shared" si="0"/>
        <v>3.25</v>
      </c>
      <c r="E19" s="13" t="s">
        <v>100</v>
      </c>
      <c r="F19" s="14">
        <f t="shared" si="1"/>
        <v>0</v>
      </c>
      <c r="G19" s="143" t="s">
        <v>89</v>
      </c>
    </row>
    <row r="20" spans="1:7" s="3" customFormat="1" ht="24.95" customHeight="1">
      <c r="A20" s="139"/>
      <c r="B20" s="149"/>
      <c r="C20" s="12" t="s">
        <v>23</v>
      </c>
      <c r="D20" s="13">
        <f t="shared" si="0"/>
        <v>3.25</v>
      </c>
      <c r="E20" s="13" t="s">
        <v>100</v>
      </c>
      <c r="F20" s="14">
        <f t="shared" si="1"/>
        <v>0</v>
      </c>
      <c r="G20" s="143" t="s">
        <v>89</v>
      </c>
    </row>
    <row r="21" spans="1:7" s="3" customFormat="1" ht="24.95" customHeight="1">
      <c r="A21" s="139"/>
      <c r="B21" s="149"/>
      <c r="C21" s="12" t="s">
        <v>28</v>
      </c>
      <c r="D21" s="13">
        <f t="shared" si="0"/>
        <v>1.9500000000000002</v>
      </c>
      <c r="E21" s="13" t="s">
        <v>104</v>
      </c>
      <c r="F21" s="14">
        <f t="shared" si="1"/>
        <v>0</v>
      </c>
      <c r="G21" s="143" t="s">
        <v>89</v>
      </c>
    </row>
    <row r="22" spans="1:7" s="3" customFormat="1" ht="24.95" customHeight="1">
      <c r="A22" s="139"/>
      <c r="B22" s="149"/>
      <c r="C22" s="12" t="s">
        <v>26</v>
      </c>
      <c r="D22" s="13">
        <f t="shared" si="0"/>
        <v>1.625</v>
      </c>
      <c r="E22" s="13" t="s">
        <v>95</v>
      </c>
      <c r="F22" s="14">
        <f t="shared" si="1"/>
        <v>0</v>
      </c>
      <c r="G22" s="143" t="s">
        <v>89</v>
      </c>
    </row>
    <row r="23" spans="1:7" s="3" customFormat="1" ht="24.95" customHeight="1">
      <c r="A23" s="139"/>
      <c r="B23" s="149"/>
      <c r="C23" s="12" t="s">
        <v>22</v>
      </c>
      <c r="D23" s="13">
        <f t="shared" si="0"/>
        <v>0.65</v>
      </c>
      <c r="E23" s="13" t="s">
        <v>91</v>
      </c>
      <c r="F23" s="14">
        <f t="shared" si="1"/>
        <v>0</v>
      </c>
      <c r="G23" s="143" t="s">
        <v>89</v>
      </c>
    </row>
    <row r="24" spans="1:7" s="3" customFormat="1" ht="24.95" customHeight="1">
      <c r="A24" s="139"/>
      <c r="B24" s="149"/>
      <c r="C24" s="12" t="s">
        <v>27</v>
      </c>
      <c r="D24" s="13">
        <f t="shared" si="0"/>
        <v>0.13</v>
      </c>
      <c r="E24" s="13" t="s">
        <v>92</v>
      </c>
      <c r="F24" s="14">
        <f t="shared" si="1"/>
        <v>0</v>
      </c>
      <c r="G24" s="143" t="s">
        <v>89</v>
      </c>
    </row>
    <row r="25" spans="1:7" s="3" customFormat="1" ht="24.95" customHeight="1">
      <c r="A25" s="139"/>
      <c r="B25" s="149"/>
      <c r="C25" s="12" t="s">
        <v>29</v>
      </c>
      <c r="D25" s="13">
        <f t="shared" si="0"/>
        <v>6.5000000000000002E-2</v>
      </c>
      <c r="E25" s="13" t="s">
        <v>88</v>
      </c>
      <c r="F25" s="14">
        <f t="shared" si="1"/>
        <v>0</v>
      </c>
      <c r="G25" s="143" t="s">
        <v>89</v>
      </c>
    </row>
    <row r="26" spans="1:7" s="3" customFormat="1" ht="24.95" customHeight="1">
      <c r="A26" s="139"/>
      <c r="B26" s="149"/>
      <c r="C26" s="12" t="s">
        <v>61</v>
      </c>
      <c r="D26" s="13">
        <f t="shared" si="0"/>
        <v>6.5000000000000002E-2</v>
      </c>
      <c r="E26" s="13" t="s">
        <v>88</v>
      </c>
      <c r="F26" s="14">
        <f t="shared" si="1"/>
        <v>0</v>
      </c>
      <c r="G26" s="144" t="s">
        <v>89</v>
      </c>
    </row>
    <row r="27" spans="1:7" s="3" customFormat="1" ht="24.95" customHeight="1">
      <c r="A27" s="139"/>
      <c r="B27" s="145" t="s">
        <v>170</v>
      </c>
      <c r="C27" s="12" t="s">
        <v>32</v>
      </c>
      <c r="D27" s="13">
        <f t="shared" si="0"/>
        <v>13</v>
      </c>
      <c r="E27" s="13" t="s">
        <v>84</v>
      </c>
      <c r="F27" s="14">
        <f t="shared" si="1"/>
        <v>0</v>
      </c>
      <c r="G27" s="142" t="s">
        <v>320</v>
      </c>
    </row>
    <row r="28" spans="1:7" s="3" customFormat="1" ht="24.95" customHeight="1">
      <c r="A28" s="139"/>
      <c r="B28" s="146"/>
      <c r="C28" s="12" t="s">
        <v>23</v>
      </c>
      <c r="D28" s="13">
        <f t="shared" si="0"/>
        <v>4.55</v>
      </c>
      <c r="E28" s="13" t="s">
        <v>105</v>
      </c>
      <c r="F28" s="14">
        <f t="shared" si="1"/>
        <v>0</v>
      </c>
      <c r="G28" s="143" t="s">
        <v>89</v>
      </c>
    </row>
    <row r="29" spans="1:7" s="3" customFormat="1" ht="24.95" customHeight="1">
      <c r="A29" s="139"/>
      <c r="B29" s="146"/>
      <c r="C29" s="12" t="s">
        <v>60</v>
      </c>
      <c r="D29" s="13">
        <f t="shared" si="0"/>
        <v>1.3</v>
      </c>
      <c r="E29" s="13" t="s">
        <v>90</v>
      </c>
      <c r="F29" s="14">
        <f t="shared" si="1"/>
        <v>0</v>
      </c>
      <c r="G29" s="143" t="s">
        <v>89</v>
      </c>
    </row>
    <row r="30" spans="1:7" s="3" customFormat="1" ht="24.95" customHeight="1">
      <c r="A30" s="139"/>
      <c r="B30" s="146"/>
      <c r="C30" s="12" t="s">
        <v>35</v>
      </c>
      <c r="D30" s="13">
        <f t="shared" si="0"/>
        <v>0.65</v>
      </c>
      <c r="E30" s="13" t="s">
        <v>91</v>
      </c>
      <c r="F30" s="14">
        <f t="shared" si="1"/>
        <v>0</v>
      </c>
      <c r="G30" s="143" t="s">
        <v>89</v>
      </c>
    </row>
    <row r="31" spans="1:7" s="3" customFormat="1" ht="24.95" customHeight="1">
      <c r="A31" s="139"/>
      <c r="B31" s="146"/>
      <c r="C31" s="12" t="s">
        <v>22</v>
      </c>
      <c r="D31" s="13">
        <f t="shared" si="0"/>
        <v>0.65</v>
      </c>
      <c r="E31" s="13" t="s">
        <v>91</v>
      </c>
      <c r="F31" s="14">
        <f t="shared" si="1"/>
        <v>0</v>
      </c>
      <c r="G31" s="143" t="s">
        <v>89</v>
      </c>
    </row>
    <row r="32" spans="1:7" s="3" customFormat="1" ht="24.95" customHeight="1">
      <c r="A32" s="139"/>
      <c r="B32" s="146"/>
      <c r="C32" s="12" t="s">
        <v>36</v>
      </c>
      <c r="D32" s="13">
        <f t="shared" si="0"/>
        <v>0.32500000000000001</v>
      </c>
      <c r="E32" s="13" t="s">
        <v>87</v>
      </c>
      <c r="F32" s="14">
        <f t="shared" si="1"/>
        <v>0</v>
      </c>
      <c r="G32" s="143" t="s">
        <v>89</v>
      </c>
    </row>
    <row r="33" spans="1:7" s="3" customFormat="1" ht="24.95" customHeight="1">
      <c r="A33" s="139"/>
      <c r="B33" s="146"/>
      <c r="C33" s="12" t="s">
        <v>315</v>
      </c>
      <c r="D33" s="13">
        <f t="shared" si="0"/>
        <v>0.32500000000000001</v>
      </c>
      <c r="E33" s="13" t="s">
        <v>87</v>
      </c>
      <c r="F33" s="14">
        <f t="shared" si="1"/>
        <v>0</v>
      </c>
      <c r="G33" s="143" t="s">
        <v>89</v>
      </c>
    </row>
    <row r="34" spans="1:7" s="3" customFormat="1" ht="24.95" customHeight="1">
      <c r="A34" s="139"/>
      <c r="B34" s="146"/>
      <c r="C34" s="12" t="s">
        <v>27</v>
      </c>
      <c r="D34" s="13">
        <f t="shared" si="0"/>
        <v>0.32500000000000001</v>
      </c>
      <c r="E34" s="13" t="s">
        <v>87</v>
      </c>
      <c r="F34" s="14">
        <f t="shared" si="1"/>
        <v>0</v>
      </c>
      <c r="G34" s="144" t="s">
        <v>89</v>
      </c>
    </row>
    <row r="35" spans="1:7" s="3" customFormat="1" ht="24.75" customHeight="1">
      <c r="A35" s="139"/>
      <c r="B35" s="148" t="s">
        <v>171</v>
      </c>
      <c r="C35" s="12" t="s">
        <v>73</v>
      </c>
      <c r="D35" s="13">
        <f t="shared" si="0"/>
        <v>22.75</v>
      </c>
      <c r="E35" s="13" t="s">
        <v>96</v>
      </c>
      <c r="F35" s="14">
        <f t="shared" si="1"/>
        <v>0</v>
      </c>
      <c r="G35" s="142" t="s">
        <v>319</v>
      </c>
    </row>
    <row r="36" spans="1:7" s="3" customFormat="1" ht="24.75" customHeight="1">
      <c r="A36" s="139"/>
      <c r="B36" s="146"/>
      <c r="C36" s="12" t="s">
        <v>23</v>
      </c>
      <c r="D36" s="13">
        <f t="shared" si="0"/>
        <v>6.5</v>
      </c>
      <c r="E36" s="13" t="s">
        <v>86</v>
      </c>
      <c r="F36" s="14">
        <f t="shared" si="1"/>
        <v>0</v>
      </c>
      <c r="G36" s="143"/>
    </row>
    <row r="37" spans="1:7" s="3" customFormat="1" ht="24.75" customHeight="1">
      <c r="A37" s="139"/>
      <c r="B37" s="146"/>
      <c r="C37" s="12" t="s">
        <v>33</v>
      </c>
      <c r="D37" s="13">
        <f t="shared" si="0"/>
        <v>3.25</v>
      </c>
      <c r="E37" s="13" t="s">
        <v>100</v>
      </c>
      <c r="F37" s="14">
        <f t="shared" si="1"/>
        <v>0</v>
      </c>
      <c r="G37" s="143"/>
    </row>
    <row r="38" spans="1:7" s="3" customFormat="1" ht="24.75" customHeight="1">
      <c r="A38" s="139"/>
      <c r="B38" s="146"/>
      <c r="C38" s="12" t="s">
        <v>71</v>
      </c>
      <c r="D38" s="13">
        <f t="shared" si="0"/>
        <v>3.25</v>
      </c>
      <c r="E38" s="13" t="s">
        <v>100</v>
      </c>
      <c r="F38" s="14">
        <f t="shared" si="1"/>
        <v>0</v>
      </c>
      <c r="G38" s="143"/>
    </row>
    <row r="39" spans="1:7" s="3" customFormat="1" ht="24.75" customHeight="1">
      <c r="A39" s="139"/>
      <c r="B39" s="146"/>
      <c r="C39" s="12" t="s">
        <v>72</v>
      </c>
      <c r="D39" s="13">
        <f t="shared" si="0"/>
        <v>1.3</v>
      </c>
      <c r="E39" s="13" t="s">
        <v>90</v>
      </c>
      <c r="F39" s="14">
        <f t="shared" si="1"/>
        <v>0</v>
      </c>
      <c r="G39" s="143"/>
    </row>
    <row r="40" spans="1:7" s="3" customFormat="1" ht="24.75" customHeight="1">
      <c r="A40" s="139"/>
      <c r="B40" s="146"/>
      <c r="C40" s="12" t="s">
        <v>26</v>
      </c>
      <c r="D40" s="13">
        <f t="shared" si="0"/>
        <v>1.3</v>
      </c>
      <c r="E40" s="13" t="s">
        <v>90</v>
      </c>
      <c r="F40" s="14">
        <f t="shared" si="1"/>
        <v>0</v>
      </c>
      <c r="G40" s="143"/>
    </row>
    <row r="41" spans="1:7" s="3" customFormat="1" ht="24.75" customHeight="1">
      <c r="A41" s="139"/>
      <c r="B41" s="146"/>
      <c r="C41" s="12" t="s">
        <v>316</v>
      </c>
      <c r="D41" s="13">
        <f t="shared" si="0"/>
        <v>0.97500000000000009</v>
      </c>
      <c r="E41" s="13" t="s">
        <v>101</v>
      </c>
      <c r="F41" s="14">
        <f t="shared" si="1"/>
        <v>0</v>
      </c>
      <c r="G41" s="143"/>
    </row>
    <row r="42" spans="1:7" s="3" customFormat="1" ht="24.75" customHeight="1">
      <c r="A42" s="139"/>
      <c r="B42" s="146"/>
      <c r="C42" s="12" t="s">
        <v>22</v>
      </c>
      <c r="D42" s="13">
        <f t="shared" si="0"/>
        <v>0.32500000000000001</v>
      </c>
      <c r="E42" s="13" t="s">
        <v>87</v>
      </c>
      <c r="F42" s="14">
        <f t="shared" si="1"/>
        <v>0</v>
      </c>
      <c r="G42" s="143"/>
    </row>
    <row r="43" spans="1:7" s="3" customFormat="1" ht="24.75" customHeight="1">
      <c r="A43" s="139"/>
      <c r="B43" s="146"/>
      <c r="C43" s="12" t="s">
        <v>27</v>
      </c>
      <c r="D43" s="13">
        <f t="shared" si="0"/>
        <v>0.32500000000000001</v>
      </c>
      <c r="E43" s="13" t="s">
        <v>87</v>
      </c>
      <c r="F43" s="14">
        <f t="shared" si="1"/>
        <v>0</v>
      </c>
      <c r="G43" s="143"/>
    </row>
    <row r="44" spans="1:7" s="3" customFormat="1" ht="24.75" customHeight="1">
      <c r="A44" s="139"/>
      <c r="B44" s="146"/>
      <c r="C44" s="12" t="s">
        <v>29</v>
      </c>
      <c r="D44" s="13">
        <f t="shared" si="0"/>
        <v>0.13</v>
      </c>
      <c r="E44" s="13" t="s">
        <v>92</v>
      </c>
      <c r="F44" s="14">
        <f t="shared" si="1"/>
        <v>0</v>
      </c>
      <c r="G44" s="144"/>
    </row>
    <row r="45" spans="1:7" ht="24.95" customHeight="1">
      <c r="A45" s="138"/>
      <c r="B45" s="106" t="s">
        <v>38</v>
      </c>
      <c r="C45" s="12" t="s">
        <v>163</v>
      </c>
      <c r="D45" s="13">
        <f t="shared" si="0"/>
        <v>13</v>
      </c>
      <c r="E45" s="63">
        <v>20</v>
      </c>
      <c r="F45" s="14">
        <f>($B$6*D45)+($B$7*E45)</f>
        <v>0</v>
      </c>
      <c r="G45" s="107"/>
    </row>
    <row r="46" spans="1:7" ht="28.5" customHeight="1">
      <c r="A46" s="147" t="s">
        <v>16</v>
      </c>
      <c r="B46" s="148" t="s">
        <v>200</v>
      </c>
      <c r="C46" s="12" t="s">
        <v>17</v>
      </c>
      <c r="D46" s="13">
        <f t="shared" si="0"/>
        <v>97.5</v>
      </c>
      <c r="E46" s="13" t="s">
        <v>110</v>
      </c>
      <c r="F46" s="14">
        <f t="shared" si="1"/>
        <v>0</v>
      </c>
      <c r="G46" s="142" t="s">
        <v>145</v>
      </c>
    </row>
    <row r="47" spans="1:7" ht="24.75" customHeight="1">
      <c r="A47" s="147"/>
      <c r="B47" s="149"/>
      <c r="C47" s="12" t="s">
        <v>144</v>
      </c>
      <c r="D47" s="13">
        <f t="shared" si="0"/>
        <v>32.5</v>
      </c>
      <c r="E47" s="13" t="s">
        <v>99</v>
      </c>
      <c r="F47" s="14">
        <f t="shared" si="1"/>
        <v>0</v>
      </c>
      <c r="G47" s="143" t="s">
        <v>89</v>
      </c>
    </row>
    <row r="48" spans="1:7" ht="24.75" customHeight="1">
      <c r="A48" s="147"/>
      <c r="B48" s="150"/>
      <c r="C48" s="12" t="s">
        <v>72</v>
      </c>
      <c r="D48" s="13">
        <f t="shared" si="0"/>
        <v>3.25</v>
      </c>
      <c r="E48" s="13" t="s">
        <v>100</v>
      </c>
      <c r="F48" s="14">
        <f t="shared" si="1"/>
        <v>0</v>
      </c>
      <c r="G48" s="144" t="s">
        <v>89</v>
      </c>
    </row>
    <row r="49" spans="7:7">
      <c r="G49" s="7"/>
    </row>
  </sheetData>
  <mergeCells count="17">
    <mergeCell ref="A46:A48"/>
    <mergeCell ref="A14:A45"/>
    <mergeCell ref="B14:B26"/>
    <mergeCell ref="G14:G26"/>
    <mergeCell ref="B27:B34"/>
    <mergeCell ref="G27:G34"/>
    <mergeCell ref="B35:B44"/>
    <mergeCell ref="G35:G44"/>
    <mergeCell ref="B46:B48"/>
    <mergeCell ref="G46:G48"/>
    <mergeCell ref="A1:G4"/>
    <mergeCell ref="A5:B5"/>
    <mergeCell ref="C5:F5"/>
    <mergeCell ref="G5:G6"/>
    <mergeCell ref="A10:A13"/>
    <mergeCell ref="B10:B13"/>
    <mergeCell ref="G10:G13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80BF8-71D1-4339-A431-51F27566C218}">
  <sheetPr codeName="Sheet15">
    <pageSetUpPr fitToPage="1"/>
  </sheetPr>
  <dimension ref="A1:G43"/>
  <sheetViews>
    <sheetView zoomScale="85" zoomScaleNormal="85" zoomScaleSheetLayoutView="70" zoomScalePageLayoutView="40" workbookViewId="0">
      <selection activeCell="G33" sqref="G33:G39"/>
    </sheetView>
  </sheetViews>
  <sheetFormatPr defaultColWidth="9" defaultRowHeight="16.5"/>
  <cols>
    <col min="1" max="1" width="12.375" style="3" customWidth="1"/>
    <col min="2" max="2" width="16" style="2" customWidth="1"/>
    <col min="3" max="3" width="33.7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30" t="s">
        <v>201</v>
      </c>
      <c r="B1" s="130"/>
      <c r="C1" s="130"/>
      <c r="D1" s="130"/>
      <c r="E1" s="130"/>
      <c r="F1" s="130"/>
      <c r="G1" s="130"/>
    </row>
    <row r="2" spans="1:7" ht="17.45" customHeight="1">
      <c r="A2" s="131"/>
      <c r="B2" s="131"/>
      <c r="C2" s="131"/>
      <c r="D2" s="131"/>
      <c r="E2" s="131"/>
      <c r="F2" s="131"/>
      <c r="G2" s="131"/>
    </row>
    <row r="3" spans="1:7" ht="17.45" customHeight="1">
      <c r="A3" s="131"/>
      <c r="B3" s="131"/>
      <c r="C3" s="131"/>
      <c r="D3" s="131"/>
      <c r="E3" s="131"/>
      <c r="F3" s="131"/>
      <c r="G3" s="131"/>
    </row>
    <row r="4" spans="1:7" ht="30.2" customHeight="1">
      <c r="A4" s="131"/>
      <c r="B4" s="131"/>
      <c r="C4" s="131"/>
      <c r="D4" s="131"/>
      <c r="E4" s="131"/>
      <c r="F4" s="131"/>
      <c r="G4" s="131"/>
    </row>
    <row r="5" spans="1:7" ht="27" customHeight="1">
      <c r="A5" s="132" t="s">
        <v>10</v>
      </c>
      <c r="B5" s="133"/>
      <c r="C5" s="134" t="s">
        <v>9</v>
      </c>
      <c r="D5" s="135"/>
      <c r="E5" s="135"/>
      <c r="F5" s="135"/>
      <c r="G5" s="136"/>
    </row>
    <row r="6" spans="1:7" ht="27" customHeight="1">
      <c r="A6" s="6" t="s">
        <v>8</v>
      </c>
      <c r="B6" s="5"/>
      <c r="G6" s="136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32.25" customHeight="1">
      <c r="A10" s="147" t="s">
        <v>11</v>
      </c>
      <c r="B10" s="145" t="s">
        <v>202</v>
      </c>
      <c r="C10" s="12" t="s">
        <v>80</v>
      </c>
      <c r="D10" s="13">
        <f t="shared" ref="D10:D12" si="0">0.65*E10</f>
        <v>13</v>
      </c>
      <c r="E10" s="13" t="s">
        <v>84</v>
      </c>
      <c r="F10" s="14">
        <f t="shared" ref="F10:F12" si="1">($B$6*D10)+($B$7*E10)</f>
        <v>0</v>
      </c>
      <c r="G10" s="142" t="s">
        <v>321</v>
      </c>
    </row>
    <row r="11" spans="1:7" s="3" customFormat="1" ht="32.25" customHeight="1">
      <c r="A11" s="147"/>
      <c r="B11" s="146"/>
      <c r="C11" s="12" t="s">
        <v>187</v>
      </c>
      <c r="D11" s="13">
        <f t="shared" si="0"/>
        <v>3.25</v>
      </c>
      <c r="E11" s="13" t="s">
        <v>100</v>
      </c>
      <c r="F11" s="14">
        <f t="shared" si="1"/>
        <v>0</v>
      </c>
      <c r="G11" s="143"/>
    </row>
    <row r="12" spans="1:7" s="3" customFormat="1" ht="32.25" customHeight="1">
      <c r="A12" s="147"/>
      <c r="B12" s="146"/>
      <c r="C12" s="12" t="s">
        <v>24</v>
      </c>
      <c r="D12" s="13">
        <f t="shared" si="0"/>
        <v>6.5000000000000002E-2</v>
      </c>
      <c r="E12" s="13" t="s">
        <v>88</v>
      </c>
      <c r="F12" s="14">
        <f t="shared" si="1"/>
        <v>0</v>
      </c>
      <c r="G12" s="143"/>
    </row>
    <row r="13" spans="1:7" s="3" customFormat="1" ht="39" customHeight="1">
      <c r="A13" s="139" t="s">
        <v>124</v>
      </c>
      <c r="B13" s="93" t="s">
        <v>45</v>
      </c>
      <c r="C13" s="12" t="s">
        <v>21</v>
      </c>
      <c r="D13" s="13">
        <f t="shared" ref="D13:D39" si="2">0.65*E13</f>
        <v>35.75</v>
      </c>
      <c r="E13" s="13" t="s">
        <v>93</v>
      </c>
      <c r="F13" s="14">
        <f t="shared" ref="F13:F39" si="3">($B$6*D13)+($B$7*E13)</f>
        <v>0</v>
      </c>
      <c r="G13" s="92" t="s">
        <v>118</v>
      </c>
    </row>
    <row r="14" spans="1:7" ht="30.2" customHeight="1">
      <c r="A14" s="139"/>
      <c r="B14" s="148" t="s">
        <v>203</v>
      </c>
      <c r="C14" s="12" t="s">
        <v>322</v>
      </c>
      <c r="D14" s="13">
        <f t="shared" si="2"/>
        <v>22.75</v>
      </c>
      <c r="E14" s="13" t="s">
        <v>96</v>
      </c>
      <c r="F14" s="14">
        <f t="shared" si="3"/>
        <v>0</v>
      </c>
      <c r="G14" s="142" t="s">
        <v>323</v>
      </c>
    </row>
    <row r="15" spans="1:7" ht="30.2" customHeight="1">
      <c r="A15" s="139"/>
      <c r="B15" s="149"/>
      <c r="C15" s="12" t="s">
        <v>63</v>
      </c>
      <c r="D15" s="13">
        <f t="shared" si="2"/>
        <v>4.875</v>
      </c>
      <c r="E15" s="13" t="s">
        <v>137</v>
      </c>
      <c r="F15" s="14">
        <f t="shared" si="3"/>
        <v>0</v>
      </c>
      <c r="G15" s="143" t="s">
        <v>89</v>
      </c>
    </row>
    <row r="16" spans="1:7" ht="30.2" customHeight="1">
      <c r="A16" s="139"/>
      <c r="B16" s="149"/>
      <c r="C16" s="12" t="s">
        <v>47</v>
      </c>
      <c r="D16" s="13">
        <f t="shared" si="2"/>
        <v>1.9500000000000002</v>
      </c>
      <c r="E16" s="13" t="s">
        <v>104</v>
      </c>
      <c r="F16" s="14">
        <f t="shared" si="3"/>
        <v>0</v>
      </c>
      <c r="G16" s="143" t="s">
        <v>89</v>
      </c>
    </row>
    <row r="17" spans="1:7" ht="30.2" customHeight="1">
      <c r="A17" s="139"/>
      <c r="B17" s="149"/>
      <c r="C17" s="12" t="s">
        <v>60</v>
      </c>
      <c r="D17" s="13">
        <f t="shared" si="2"/>
        <v>1.9500000000000002</v>
      </c>
      <c r="E17" s="13" t="s">
        <v>104</v>
      </c>
      <c r="F17" s="14">
        <f t="shared" si="3"/>
        <v>0</v>
      </c>
      <c r="G17" s="143" t="s">
        <v>89</v>
      </c>
    </row>
    <row r="18" spans="1:7" ht="30.2" customHeight="1">
      <c r="A18" s="139"/>
      <c r="B18" s="149"/>
      <c r="C18" s="12" t="s">
        <v>36</v>
      </c>
      <c r="D18" s="13">
        <f t="shared" si="2"/>
        <v>1.3</v>
      </c>
      <c r="E18" s="13" t="s">
        <v>90</v>
      </c>
      <c r="F18" s="14">
        <f t="shared" si="3"/>
        <v>0</v>
      </c>
      <c r="G18" s="143" t="s">
        <v>89</v>
      </c>
    </row>
    <row r="19" spans="1:7" ht="30.2" customHeight="1">
      <c r="A19" s="139"/>
      <c r="B19" s="149"/>
      <c r="C19" s="12" t="s">
        <v>22</v>
      </c>
      <c r="D19" s="13">
        <f t="shared" si="2"/>
        <v>0.32500000000000001</v>
      </c>
      <c r="E19" s="13" t="s">
        <v>87</v>
      </c>
      <c r="F19" s="14">
        <f t="shared" si="3"/>
        <v>0</v>
      </c>
      <c r="G19" s="144" t="s">
        <v>89</v>
      </c>
    </row>
    <row r="20" spans="1:7" ht="24.95" customHeight="1">
      <c r="A20" s="139"/>
      <c r="B20" s="148" t="s">
        <v>204</v>
      </c>
      <c r="C20" s="12" t="s">
        <v>138</v>
      </c>
      <c r="D20" s="13">
        <f t="shared" si="2"/>
        <v>19.5</v>
      </c>
      <c r="E20" s="13" t="s">
        <v>102</v>
      </c>
      <c r="F20" s="14">
        <f t="shared" si="3"/>
        <v>0</v>
      </c>
      <c r="G20" s="142" t="s">
        <v>327</v>
      </c>
    </row>
    <row r="21" spans="1:7" ht="24.95" customHeight="1">
      <c r="A21" s="139"/>
      <c r="B21" s="149"/>
      <c r="C21" s="12" t="s">
        <v>64</v>
      </c>
      <c r="D21" s="13">
        <f t="shared" si="2"/>
        <v>6.5</v>
      </c>
      <c r="E21" s="13" t="s">
        <v>86</v>
      </c>
      <c r="F21" s="14">
        <f t="shared" si="3"/>
        <v>0</v>
      </c>
      <c r="G21" s="143" t="s">
        <v>89</v>
      </c>
    </row>
    <row r="22" spans="1:7" ht="24.95" customHeight="1">
      <c r="A22" s="139"/>
      <c r="B22" s="149"/>
      <c r="C22" s="12" t="s">
        <v>82</v>
      </c>
      <c r="D22" s="13">
        <f t="shared" si="2"/>
        <v>6.5</v>
      </c>
      <c r="E22" s="13" t="s">
        <v>86</v>
      </c>
      <c r="F22" s="14">
        <f t="shared" si="3"/>
        <v>0</v>
      </c>
      <c r="G22" s="143" t="s">
        <v>89</v>
      </c>
    </row>
    <row r="23" spans="1:7" ht="24.95" customHeight="1">
      <c r="A23" s="139"/>
      <c r="B23" s="149"/>
      <c r="C23" s="12" t="s">
        <v>23</v>
      </c>
      <c r="D23" s="13">
        <f t="shared" si="2"/>
        <v>6.5</v>
      </c>
      <c r="E23" s="13" t="s">
        <v>86</v>
      </c>
      <c r="F23" s="14">
        <f t="shared" si="3"/>
        <v>0</v>
      </c>
      <c r="G23" s="143" t="s">
        <v>89</v>
      </c>
    </row>
    <row r="24" spans="1:7" ht="24.95" customHeight="1">
      <c r="A24" s="139"/>
      <c r="B24" s="149"/>
      <c r="C24" s="12" t="s">
        <v>324</v>
      </c>
      <c r="D24" s="13">
        <f t="shared" si="2"/>
        <v>6.5</v>
      </c>
      <c r="E24" s="13" t="s">
        <v>86</v>
      </c>
      <c r="F24" s="14">
        <f t="shared" si="3"/>
        <v>0</v>
      </c>
      <c r="G24" s="143" t="s">
        <v>89</v>
      </c>
    </row>
    <row r="25" spans="1:7" ht="24.95" customHeight="1">
      <c r="A25" s="139"/>
      <c r="B25" s="149"/>
      <c r="C25" s="12" t="s">
        <v>25</v>
      </c>
      <c r="D25" s="13">
        <f t="shared" si="2"/>
        <v>2.6</v>
      </c>
      <c r="E25" s="13" t="s">
        <v>107</v>
      </c>
      <c r="F25" s="14">
        <f t="shared" si="3"/>
        <v>0</v>
      </c>
      <c r="G25" s="143" t="s">
        <v>89</v>
      </c>
    </row>
    <row r="26" spans="1:7" ht="24.95" customHeight="1">
      <c r="A26" s="139"/>
      <c r="B26" s="149"/>
      <c r="C26" s="12" t="s">
        <v>325</v>
      </c>
      <c r="D26" s="13">
        <f t="shared" si="2"/>
        <v>1.625</v>
      </c>
      <c r="E26" s="13" t="s">
        <v>95</v>
      </c>
      <c r="F26" s="14">
        <f t="shared" si="3"/>
        <v>0</v>
      </c>
      <c r="G26" s="143" t="s">
        <v>89</v>
      </c>
    </row>
    <row r="27" spans="1:7" ht="24.95" customHeight="1">
      <c r="A27" s="139"/>
      <c r="B27" s="149"/>
      <c r="C27" s="12" t="s">
        <v>72</v>
      </c>
      <c r="D27" s="13">
        <f t="shared" si="2"/>
        <v>1.625</v>
      </c>
      <c r="E27" s="13" t="s">
        <v>95</v>
      </c>
      <c r="F27" s="14">
        <f t="shared" si="3"/>
        <v>0</v>
      </c>
      <c r="G27" s="143" t="s">
        <v>89</v>
      </c>
    </row>
    <row r="28" spans="1:7" ht="24.95" customHeight="1">
      <c r="A28" s="139"/>
      <c r="B28" s="149"/>
      <c r="C28" s="12" t="s">
        <v>60</v>
      </c>
      <c r="D28" s="13">
        <f t="shared" si="2"/>
        <v>1.625</v>
      </c>
      <c r="E28" s="13" t="s">
        <v>95</v>
      </c>
      <c r="F28" s="14">
        <f t="shared" si="3"/>
        <v>0</v>
      </c>
      <c r="G28" s="143" t="s">
        <v>89</v>
      </c>
    </row>
    <row r="29" spans="1:7" ht="24.95" customHeight="1">
      <c r="A29" s="139"/>
      <c r="B29" s="149"/>
      <c r="C29" s="12" t="s">
        <v>26</v>
      </c>
      <c r="D29" s="13">
        <f t="shared" si="2"/>
        <v>1.3</v>
      </c>
      <c r="E29" s="13" t="s">
        <v>90</v>
      </c>
      <c r="F29" s="14">
        <f t="shared" si="3"/>
        <v>0</v>
      </c>
      <c r="G29" s="143" t="s">
        <v>89</v>
      </c>
    </row>
    <row r="30" spans="1:7" ht="24.95" customHeight="1">
      <c r="A30" s="139"/>
      <c r="B30" s="149"/>
      <c r="C30" s="12" t="s">
        <v>112</v>
      </c>
      <c r="D30" s="13">
        <f t="shared" si="2"/>
        <v>0.97500000000000009</v>
      </c>
      <c r="E30" s="13" t="s">
        <v>101</v>
      </c>
      <c r="F30" s="14">
        <f t="shared" si="3"/>
        <v>0</v>
      </c>
      <c r="G30" s="143" t="s">
        <v>89</v>
      </c>
    </row>
    <row r="31" spans="1:7" ht="24.95" customHeight="1">
      <c r="A31" s="139"/>
      <c r="B31" s="149"/>
      <c r="C31" s="12" t="s">
        <v>22</v>
      </c>
      <c r="D31" s="13">
        <f t="shared" si="2"/>
        <v>0.32500000000000001</v>
      </c>
      <c r="E31" s="13" t="s">
        <v>87</v>
      </c>
      <c r="F31" s="14">
        <f t="shared" si="3"/>
        <v>0</v>
      </c>
      <c r="G31" s="143" t="s">
        <v>89</v>
      </c>
    </row>
    <row r="32" spans="1:7" ht="24.95" customHeight="1">
      <c r="A32" s="139"/>
      <c r="B32" s="149"/>
      <c r="C32" s="12" t="s">
        <v>61</v>
      </c>
      <c r="D32" s="13">
        <f t="shared" si="2"/>
        <v>3.2500000000000001E-2</v>
      </c>
      <c r="E32" s="13" t="s">
        <v>326</v>
      </c>
      <c r="F32" s="14">
        <f t="shared" si="3"/>
        <v>0</v>
      </c>
      <c r="G32" s="144" t="s">
        <v>89</v>
      </c>
    </row>
    <row r="33" spans="1:7" ht="24.95" customHeight="1">
      <c r="A33" s="139"/>
      <c r="B33" s="148" t="s">
        <v>205</v>
      </c>
      <c r="C33" s="12" t="s">
        <v>122</v>
      </c>
      <c r="D33" s="13">
        <f t="shared" si="2"/>
        <v>22.75</v>
      </c>
      <c r="E33" s="13" t="s">
        <v>96</v>
      </c>
      <c r="F33" s="14">
        <f t="shared" si="3"/>
        <v>0</v>
      </c>
      <c r="G33" s="142" t="s">
        <v>328</v>
      </c>
    </row>
    <row r="34" spans="1:7" ht="24.95" customHeight="1">
      <c r="A34" s="139"/>
      <c r="B34" s="149"/>
      <c r="C34" s="12" t="s">
        <v>108</v>
      </c>
      <c r="D34" s="13">
        <f t="shared" si="2"/>
        <v>0.32500000000000001</v>
      </c>
      <c r="E34" s="13" t="s">
        <v>87</v>
      </c>
      <c r="F34" s="14">
        <f t="shared" si="3"/>
        <v>0</v>
      </c>
      <c r="G34" s="143" t="s">
        <v>89</v>
      </c>
    </row>
    <row r="35" spans="1:7" ht="24.95" customHeight="1">
      <c r="A35" s="139"/>
      <c r="B35" s="149"/>
      <c r="C35" s="12" t="s">
        <v>115</v>
      </c>
      <c r="D35" s="13">
        <f t="shared" si="2"/>
        <v>0.32500000000000001</v>
      </c>
      <c r="E35" s="13" t="s">
        <v>87</v>
      </c>
      <c r="F35" s="14">
        <f t="shared" si="3"/>
        <v>0</v>
      </c>
      <c r="G35" s="143" t="s">
        <v>89</v>
      </c>
    </row>
    <row r="36" spans="1:7" ht="24.95" customHeight="1">
      <c r="A36" s="139"/>
      <c r="B36" s="149"/>
      <c r="C36" s="12" t="s">
        <v>22</v>
      </c>
      <c r="D36" s="13">
        <f t="shared" si="2"/>
        <v>0.32500000000000001</v>
      </c>
      <c r="E36" s="13" t="s">
        <v>87</v>
      </c>
      <c r="F36" s="14">
        <f t="shared" si="3"/>
        <v>0</v>
      </c>
      <c r="G36" s="143" t="s">
        <v>89</v>
      </c>
    </row>
    <row r="37" spans="1:7" ht="24.95" customHeight="1">
      <c r="A37" s="139"/>
      <c r="B37" s="149"/>
      <c r="C37" s="12" t="s">
        <v>24</v>
      </c>
      <c r="D37" s="13">
        <f t="shared" si="2"/>
        <v>0.32500000000000001</v>
      </c>
      <c r="E37" s="13" t="s">
        <v>87</v>
      </c>
      <c r="F37" s="14">
        <f t="shared" si="3"/>
        <v>0</v>
      </c>
      <c r="G37" s="143" t="s">
        <v>89</v>
      </c>
    </row>
    <row r="38" spans="1:7" ht="24.95" customHeight="1">
      <c r="A38" s="139"/>
      <c r="B38" s="149"/>
      <c r="C38" s="12" t="s">
        <v>27</v>
      </c>
      <c r="D38" s="13">
        <f t="shared" si="2"/>
        <v>0.32500000000000001</v>
      </c>
      <c r="E38" s="13" t="s">
        <v>87</v>
      </c>
      <c r="F38" s="14">
        <f t="shared" si="3"/>
        <v>0</v>
      </c>
      <c r="G38" s="143" t="s">
        <v>89</v>
      </c>
    </row>
    <row r="39" spans="1:7" ht="24.95" customHeight="1">
      <c r="A39" s="139"/>
      <c r="B39" s="149"/>
      <c r="C39" s="12" t="s">
        <v>60</v>
      </c>
      <c r="D39" s="13">
        <f t="shared" si="2"/>
        <v>0.32500000000000001</v>
      </c>
      <c r="E39" s="13" t="s">
        <v>87</v>
      </c>
      <c r="F39" s="14">
        <f t="shared" si="3"/>
        <v>0</v>
      </c>
      <c r="G39" s="144" t="s">
        <v>89</v>
      </c>
    </row>
    <row r="40" spans="1:7" ht="24.95" customHeight="1">
      <c r="A40" s="138"/>
      <c r="B40" s="18" t="s">
        <v>38</v>
      </c>
      <c r="C40" s="12" t="s">
        <v>163</v>
      </c>
      <c r="D40" s="13">
        <f t="shared" ref="D40:D42" si="4">0.65*E40</f>
        <v>13</v>
      </c>
      <c r="E40" s="63" t="s">
        <v>84</v>
      </c>
      <c r="F40" s="14">
        <f t="shared" ref="F40:F42" si="5">($B$6*D40)+($B$7*E40)</f>
        <v>0</v>
      </c>
      <c r="G40" s="79" t="s">
        <v>330</v>
      </c>
    </row>
    <row r="41" spans="1:7" ht="30" customHeight="1">
      <c r="A41" s="147" t="s">
        <v>13</v>
      </c>
      <c r="B41" s="124" t="s">
        <v>18</v>
      </c>
      <c r="C41" s="12" t="s">
        <v>17</v>
      </c>
      <c r="D41" s="13">
        <f t="shared" si="4"/>
        <v>65</v>
      </c>
      <c r="E41" s="59">
        <v>100</v>
      </c>
      <c r="F41" s="14">
        <f t="shared" si="5"/>
        <v>0</v>
      </c>
      <c r="G41" s="120" t="s">
        <v>330</v>
      </c>
    </row>
    <row r="42" spans="1:7" ht="54.75" customHeight="1">
      <c r="A42" s="147"/>
      <c r="B42" s="124" t="s">
        <v>206</v>
      </c>
      <c r="C42" s="12" t="s">
        <v>37</v>
      </c>
      <c r="D42" s="13">
        <f t="shared" si="4"/>
        <v>26</v>
      </c>
      <c r="E42" s="59" t="s">
        <v>97</v>
      </c>
      <c r="F42" s="14">
        <f t="shared" si="5"/>
        <v>0</v>
      </c>
      <c r="G42" s="120" t="s">
        <v>329</v>
      </c>
    </row>
    <row r="43" spans="1:7" ht="17.25">
      <c r="A43" s="20"/>
      <c r="B43" s="21"/>
      <c r="C43" s="23"/>
      <c r="D43" s="117" t="s">
        <v>89</v>
      </c>
    </row>
  </sheetData>
  <mergeCells count="15">
    <mergeCell ref="A41:A42"/>
    <mergeCell ref="A13:A40"/>
    <mergeCell ref="B14:B19"/>
    <mergeCell ref="G14:G19"/>
    <mergeCell ref="B20:B32"/>
    <mergeCell ref="G20:G32"/>
    <mergeCell ref="B33:B39"/>
    <mergeCell ref="G33:G39"/>
    <mergeCell ref="A1:G4"/>
    <mergeCell ref="A5:B5"/>
    <mergeCell ref="C5:F5"/>
    <mergeCell ref="G5:G6"/>
    <mergeCell ref="A10:A12"/>
    <mergeCell ref="B10:B12"/>
    <mergeCell ref="G10:G12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4547B-173B-4F27-86A9-C2B4AD7CE10F}">
  <sheetPr>
    <pageSetUpPr fitToPage="1"/>
  </sheetPr>
  <dimension ref="A1:G40"/>
  <sheetViews>
    <sheetView topLeftCell="A4" zoomScale="85" zoomScaleNormal="85" zoomScaleSheetLayoutView="70" zoomScalePageLayoutView="40" workbookViewId="0">
      <selection activeCell="B10" sqref="B10:G11"/>
    </sheetView>
  </sheetViews>
  <sheetFormatPr defaultColWidth="9" defaultRowHeight="16.5"/>
  <cols>
    <col min="1" max="1" width="12.375" style="3" customWidth="1"/>
    <col min="2" max="2" width="16" style="2" customWidth="1"/>
    <col min="3" max="3" width="33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30" t="s">
        <v>207</v>
      </c>
      <c r="B1" s="130"/>
      <c r="C1" s="130"/>
      <c r="D1" s="130"/>
      <c r="E1" s="130"/>
      <c r="F1" s="130"/>
      <c r="G1" s="130"/>
    </row>
    <row r="2" spans="1:7" ht="17.45" customHeight="1">
      <c r="A2" s="131"/>
      <c r="B2" s="131"/>
      <c r="C2" s="131"/>
      <c r="D2" s="131"/>
      <c r="E2" s="131"/>
      <c r="F2" s="131"/>
      <c r="G2" s="131"/>
    </row>
    <row r="3" spans="1:7" ht="17.45" customHeight="1">
      <c r="A3" s="131"/>
      <c r="B3" s="131"/>
      <c r="C3" s="131"/>
      <c r="D3" s="131"/>
      <c r="E3" s="131"/>
      <c r="F3" s="131"/>
      <c r="G3" s="131"/>
    </row>
    <row r="4" spans="1:7" ht="30.2" customHeight="1">
      <c r="A4" s="131"/>
      <c r="B4" s="131"/>
      <c r="C4" s="131"/>
      <c r="D4" s="131"/>
      <c r="E4" s="131"/>
      <c r="F4" s="131"/>
      <c r="G4" s="131"/>
    </row>
    <row r="5" spans="1:7" ht="27" customHeight="1">
      <c r="A5" s="132" t="s">
        <v>10</v>
      </c>
      <c r="B5" s="133"/>
      <c r="C5" s="134" t="s">
        <v>9</v>
      </c>
      <c r="D5" s="135"/>
      <c r="E5" s="135"/>
      <c r="F5" s="135"/>
      <c r="G5" s="136"/>
    </row>
    <row r="6" spans="1:7" ht="27" customHeight="1">
      <c r="A6" s="6" t="s">
        <v>8</v>
      </c>
      <c r="B6" s="5"/>
      <c r="G6" s="136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56" t="s">
        <v>6</v>
      </c>
      <c r="B9" s="56" t="s">
        <v>5</v>
      </c>
      <c r="C9" s="56" t="s">
        <v>4</v>
      </c>
      <c r="D9" s="11" t="s">
        <v>3</v>
      </c>
      <c r="E9" s="11" t="s">
        <v>2</v>
      </c>
      <c r="F9" s="11" t="s">
        <v>1</v>
      </c>
      <c r="G9" s="56" t="s">
        <v>0</v>
      </c>
    </row>
    <row r="10" spans="1:7" s="3" customFormat="1" ht="24.95" customHeight="1">
      <c r="A10" s="147" t="s">
        <v>11</v>
      </c>
      <c r="B10" s="54" t="s">
        <v>135</v>
      </c>
      <c r="C10" s="12" t="s">
        <v>140</v>
      </c>
      <c r="D10" s="13">
        <f t="shared" ref="D10:D39" si="0">0.65*E10</f>
        <v>65</v>
      </c>
      <c r="E10" s="59">
        <v>100</v>
      </c>
      <c r="F10" s="14">
        <f t="shared" ref="F10:F39" si="1">($B$6*D10)+($B$7*E10)</f>
        <v>0</v>
      </c>
      <c r="G10" s="71" t="s">
        <v>330</v>
      </c>
    </row>
    <row r="11" spans="1:7" s="3" customFormat="1" ht="24.95" customHeight="1">
      <c r="A11" s="147"/>
      <c r="B11" s="57" t="s">
        <v>18</v>
      </c>
      <c r="C11" s="32" t="s">
        <v>17</v>
      </c>
      <c r="D11" s="13">
        <f t="shared" si="0"/>
        <v>65</v>
      </c>
      <c r="E11" s="59" t="s">
        <v>98</v>
      </c>
      <c r="F11" s="14">
        <f t="shared" si="1"/>
        <v>0</v>
      </c>
      <c r="G11" s="19" t="s">
        <v>117</v>
      </c>
    </row>
    <row r="12" spans="1:7" s="3" customFormat="1" ht="24.95" customHeight="1">
      <c r="A12" s="86"/>
      <c r="B12" s="140" t="s">
        <v>20</v>
      </c>
      <c r="C12" s="61" t="s">
        <v>21</v>
      </c>
      <c r="D12" s="13">
        <f t="shared" si="0"/>
        <v>32.5</v>
      </c>
      <c r="E12" s="59" t="s">
        <v>99</v>
      </c>
      <c r="F12" s="14">
        <f t="shared" si="1"/>
        <v>0</v>
      </c>
      <c r="G12" s="142" t="s">
        <v>338</v>
      </c>
    </row>
    <row r="13" spans="1:7" s="3" customFormat="1" ht="27.75" customHeight="1">
      <c r="A13" s="139" t="s">
        <v>12</v>
      </c>
      <c r="B13" s="140"/>
      <c r="C13" s="12" t="s">
        <v>186</v>
      </c>
      <c r="D13" s="13">
        <f t="shared" si="0"/>
        <v>3.25</v>
      </c>
      <c r="E13" s="59" t="s">
        <v>100</v>
      </c>
      <c r="F13" s="14">
        <f t="shared" si="1"/>
        <v>0</v>
      </c>
      <c r="G13" s="144"/>
    </row>
    <row r="14" spans="1:7" s="3" customFormat="1" ht="24.95" customHeight="1">
      <c r="A14" s="139"/>
      <c r="B14" s="145" t="s">
        <v>152</v>
      </c>
      <c r="C14" s="12" t="s">
        <v>161</v>
      </c>
      <c r="D14" s="13">
        <f t="shared" si="0"/>
        <v>22.75</v>
      </c>
      <c r="E14" s="13" t="s">
        <v>96</v>
      </c>
      <c r="F14" s="14">
        <f t="shared" si="1"/>
        <v>0</v>
      </c>
      <c r="G14" s="142" t="s">
        <v>162</v>
      </c>
    </row>
    <row r="15" spans="1:7" s="3" customFormat="1" ht="24.95" customHeight="1">
      <c r="A15" s="139"/>
      <c r="B15" s="146"/>
      <c r="C15" s="12" t="s">
        <v>63</v>
      </c>
      <c r="D15" s="13">
        <f t="shared" si="0"/>
        <v>4.875</v>
      </c>
      <c r="E15" s="13" t="s">
        <v>137</v>
      </c>
      <c r="F15" s="14">
        <f t="shared" si="1"/>
        <v>0</v>
      </c>
      <c r="G15" s="143" t="s">
        <v>89</v>
      </c>
    </row>
    <row r="16" spans="1:7" s="3" customFormat="1" ht="24.95" customHeight="1">
      <c r="A16" s="139"/>
      <c r="B16" s="146"/>
      <c r="C16" s="12" t="s">
        <v>60</v>
      </c>
      <c r="D16" s="13">
        <f t="shared" si="0"/>
        <v>1.9500000000000002</v>
      </c>
      <c r="E16" s="13" t="s">
        <v>104</v>
      </c>
      <c r="F16" s="14">
        <f t="shared" si="1"/>
        <v>0</v>
      </c>
      <c r="G16" s="143" t="s">
        <v>89</v>
      </c>
    </row>
    <row r="17" spans="1:7" s="3" customFormat="1" ht="24.95" customHeight="1">
      <c r="A17" s="139"/>
      <c r="B17" s="146"/>
      <c r="C17" s="12" t="s">
        <v>36</v>
      </c>
      <c r="D17" s="13">
        <f t="shared" si="0"/>
        <v>1.3</v>
      </c>
      <c r="E17" s="13" t="s">
        <v>90</v>
      </c>
      <c r="F17" s="14">
        <f t="shared" si="1"/>
        <v>0</v>
      </c>
      <c r="G17" s="143" t="s">
        <v>89</v>
      </c>
    </row>
    <row r="18" spans="1:7" s="3" customFormat="1" ht="24.95" customHeight="1">
      <c r="A18" s="139"/>
      <c r="B18" s="146"/>
      <c r="C18" s="12" t="s">
        <v>22</v>
      </c>
      <c r="D18" s="13">
        <f t="shared" si="0"/>
        <v>0.32500000000000001</v>
      </c>
      <c r="E18" s="13" t="s">
        <v>87</v>
      </c>
      <c r="F18" s="14">
        <f t="shared" si="1"/>
        <v>0</v>
      </c>
      <c r="G18" s="144" t="s">
        <v>89</v>
      </c>
    </row>
    <row r="19" spans="1:7" s="3" customFormat="1" ht="30" customHeight="1">
      <c r="A19" s="139"/>
      <c r="B19" s="148" t="s">
        <v>208</v>
      </c>
      <c r="C19" s="12" t="s">
        <v>103</v>
      </c>
      <c r="D19" s="13">
        <f t="shared" si="0"/>
        <v>13</v>
      </c>
      <c r="E19" s="13" t="s">
        <v>84</v>
      </c>
      <c r="F19" s="14">
        <f t="shared" si="1"/>
        <v>0</v>
      </c>
      <c r="G19" s="142" t="s">
        <v>335</v>
      </c>
    </row>
    <row r="20" spans="1:7" s="3" customFormat="1" ht="24.75" customHeight="1">
      <c r="A20" s="139"/>
      <c r="B20" s="149"/>
      <c r="C20" s="12" t="s">
        <v>193</v>
      </c>
      <c r="D20" s="13">
        <f t="shared" si="0"/>
        <v>13</v>
      </c>
      <c r="E20" s="13" t="s">
        <v>84</v>
      </c>
      <c r="F20" s="14">
        <f t="shared" si="1"/>
        <v>0</v>
      </c>
      <c r="G20" s="143" t="s">
        <v>89</v>
      </c>
    </row>
    <row r="21" spans="1:7" s="3" customFormat="1" ht="24.75" customHeight="1">
      <c r="A21" s="139"/>
      <c r="B21" s="149"/>
      <c r="C21" s="12" t="s">
        <v>31</v>
      </c>
      <c r="D21" s="13">
        <f t="shared" si="0"/>
        <v>6.5</v>
      </c>
      <c r="E21" s="13" t="s">
        <v>86</v>
      </c>
      <c r="F21" s="14">
        <f t="shared" si="1"/>
        <v>0</v>
      </c>
      <c r="G21" s="143" t="s">
        <v>89</v>
      </c>
    </row>
    <row r="22" spans="1:7" s="3" customFormat="1" ht="24.75" customHeight="1">
      <c r="A22" s="139"/>
      <c r="B22" s="149"/>
      <c r="C22" s="12" t="s">
        <v>23</v>
      </c>
      <c r="D22" s="13">
        <f t="shared" si="0"/>
        <v>5.2</v>
      </c>
      <c r="E22" s="13" t="s">
        <v>111</v>
      </c>
      <c r="F22" s="14">
        <f t="shared" si="1"/>
        <v>0</v>
      </c>
      <c r="G22" s="143" t="s">
        <v>89</v>
      </c>
    </row>
    <row r="23" spans="1:7" s="3" customFormat="1" ht="24.75" customHeight="1">
      <c r="A23" s="139"/>
      <c r="B23" s="149"/>
      <c r="C23" s="12" t="s">
        <v>33</v>
      </c>
      <c r="D23" s="13">
        <f t="shared" si="0"/>
        <v>3.9000000000000004</v>
      </c>
      <c r="E23" s="13" t="s">
        <v>114</v>
      </c>
      <c r="F23" s="14">
        <f t="shared" si="1"/>
        <v>0</v>
      </c>
      <c r="G23" s="143" t="s">
        <v>89</v>
      </c>
    </row>
    <row r="24" spans="1:7" s="3" customFormat="1" ht="24.75" customHeight="1">
      <c r="A24" s="139"/>
      <c r="B24" s="149"/>
      <c r="C24" s="12" t="s">
        <v>158</v>
      </c>
      <c r="D24" s="13">
        <f t="shared" si="0"/>
        <v>3.25</v>
      </c>
      <c r="E24" s="13" t="s">
        <v>100</v>
      </c>
      <c r="F24" s="14">
        <f t="shared" si="1"/>
        <v>0</v>
      </c>
      <c r="G24" s="143" t="s">
        <v>89</v>
      </c>
    </row>
    <row r="25" spans="1:7" s="3" customFormat="1" ht="24.75" customHeight="1">
      <c r="A25" s="139"/>
      <c r="B25" s="149"/>
      <c r="C25" s="12" t="s">
        <v>331</v>
      </c>
      <c r="D25" s="13">
        <f t="shared" si="0"/>
        <v>2.6</v>
      </c>
      <c r="E25" s="13" t="s">
        <v>107</v>
      </c>
      <c r="F25" s="14">
        <f t="shared" si="1"/>
        <v>0</v>
      </c>
      <c r="G25" s="143" t="s">
        <v>89</v>
      </c>
    </row>
    <row r="26" spans="1:7" s="3" customFormat="1" ht="24.75" customHeight="1">
      <c r="A26" s="139"/>
      <c r="B26" s="149"/>
      <c r="C26" s="12" t="s">
        <v>26</v>
      </c>
      <c r="D26" s="13">
        <f t="shared" si="0"/>
        <v>1.3</v>
      </c>
      <c r="E26" s="13" t="s">
        <v>90</v>
      </c>
      <c r="F26" s="14">
        <f t="shared" si="1"/>
        <v>0</v>
      </c>
      <c r="G26" s="143" t="s">
        <v>89</v>
      </c>
    </row>
    <row r="27" spans="1:7" s="3" customFormat="1" ht="24.75" customHeight="1">
      <c r="A27" s="139"/>
      <c r="B27" s="149"/>
      <c r="C27" s="12" t="s">
        <v>22</v>
      </c>
      <c r="D27" s="13">
        <f t="shared" si="0"/>
        <v>0.65</v>
      </c>
      <c r="E27" s="13" t="s">
        <v>91</v>
      </c>
      <c r="F27" s="14">
        <f t="shared" si="1"/>
        <v>0</v>
      </c>
      <c r="G27" s="143" t="s">
        <v>89</v>
      </c>
    </row>
    <row r="28" spans="1:7" s="3" customFormat="1" ht="24.75" customHeight="1">
      <c r="A28" s="139"/>
      <c r="B28" s="149"/>
      <c r="C28" s="12" t="s">
        <v>81</v>
      </c>
      <c r="D28" s="13">
        <f t="shared" si="0"/>
        <v>0.26</v>
      </c>
      <c r="E28" s="13" t="s">
        <v>106</v>
      </c>
      <c r="F28" s="14">
        <f t="shared" si="1"/>
        <v>0</v>
      </c>
      <c r="G28" s="143" t="s">
        <v>89</v>
      </c>
    </row>
    <row r="29" spans="1:7" s="3" customFormat="1" ht="24.75" customHeight="1">
      <c r="A29" s="139"/>
      <c r="B29" s="149"/>
      <c r="C29" s="12" t="s">
        <v>61</v>
      </c>
      <c r="D29" s="13">
        <f t="shared" si="0"/>
        <v>6.5000000000000002E-2</v>
      </c>
      <c r="E29" s="13" t="s">
        <v>88</v>
      </c>
      <c r="F29" s="14">
        <f t="shared" si="1"/>
        <v>0</v>
      </c>
      <c r="G29" s="144" t="s">
        <v>89</v>
      </c>
    </row>
    <row r="30" spans="1:7" ht="27" customHeight="1">
      <c r="A30" s="139"/>
      <c r="B30" s="148" t="s">
        <v>209</v>
      </c>
      <c r="C30" s="31" t="s">
        <v>121</v>
      </c>
      <c r="D30" s="13">
        <f t="shared" si="0"/>
        <v>19.5</v>
      </c>
      <c r="E30" s="28" t="s">
        <v>102</v>
      </c>
      <c r="F30" s="14">
        <f t="shared" si="1"/>
        <v>0</v>
      </c>
      <c r="G30" s="142" t="s">
        <v>337</v>
      </c>
    </row>
    <row r="31" spans="1:7" ht="27" customHeight="1">
      <c r="A31" s="139"/>
      <c r="B31" s="146"/>
      <c r="C31" s="31" t="s">
        <v>23</v>
      </c>
      <c r="D31" s="13">
        <f t="shared" si="0"/>
        <v>3.25</v>
      </c>
      <c r="E31" s="28" t="s">
        <v>100</v>
      </c>
      <c r="F31" s="14">
        <f t="shared" si="1"/>
        <v>0</v>
      </c>
      <c r="G31" s="143"/>
    </row>
    <row r="32" spans="1:7" ht="27" customHeight="1">
      <c r="A32" s="139"/>
      <c r="B32" s="146"/>
      <c r="C32" s="65" t="s">
        <v>332</v>
      </c>
      <c r="D32" s="13">
        <f t="shared" si="0"/>
        <v>3.25</v>
      </c>
      <c r="E32" s="28" t="s">
        <v>100</v>
      </c>
      <c r="F32" s="14">
        <f t="shared" si="1"/>
        <v>0</v>
      </c>
      <c r="G32" s="143"/>
    </row>
    <row r="33" spans="1:7" ht="27" customHeight="1">
      <c r="A33" s="139"/>
      <c r="B33" s="146"/>
      <c r="C33" s="65" t="s">
        <v>333</v>
      </c>
      <c r="D33" s="13">
        <f t="shared" si="0"/>
        <v>1.9500000000000002</v>
      </c>
      <c r="E33" s="28" t="s">
        <v>104</v>
      </c>
      <c r="F33" s="14">
        <f t="shared" si="1"/>
        <v>0</v>
      </c>
      <c r="G33" s="143"/>
    </row>
    <row r="34" spans="1:7" ht="27" customHeight="1">
      <c r="A34" s="139"/>
      <c r="B34" s="146"/>
      <c r="C34" s="65" t="s">
        <v>26</v>
      </c>
      <c r="D34" s="13">
        <f t="shared" si="0"/>
        <v>1.3</v>
      </c>
      <c r="E34" s="28" t="s">
        <v>90</v>
      </c>
      <c r="F34" s="14">
        <f t="shared" si="1"/>
        <v>0</v>
      </c>
      <c r="G34" s="143"/>
    </row>
    <row r="35" spans="1:7" ht="27" customHeight="1">
      <c r="A35" s="139"/>
      <c r="B35" s="146"/>
      <c r="C35" s="65" t="s">
        <v>22</v>
      </c>
      <c r="D35" s="13">
        <f t="shared" si="0"/>
        <v>0.32500000000000001</v>
      </c>
      <c r="E35" s="28" t="s">
        <v>87</v>
      </c>
      <c r="F35" s="14">
        <f t="shared" si="1"/>
        <v>0</v>
      </c>
      <c r="G35" s="143"/>
    </row>
    <row r="36" spans="1:7" ht="27" customHeight="1">
      <c r="A36" s="139"/>
      <c r="B36" s="146"/>
      <c r="C36" s="65" t="s">
        <v>24</v>
      </c>
      <c r="D36" s="13">
        <f t="shared" si="0"/>
        <v>6.5000000000000002E-2</v>
      </c>
      <c r="E36" s="28" t="s">
        <v>88</v>
      </c>
      <c r="F36" s="14">
        <f t="shared" si="1"/>
        <v>0</v>
      </c>
      <c r="G36" s="143"/>
    </row>
    <row r="37" spans="1:7" ht="24.95" customHeight="1">
      <c r="A37" s="138"/>
      <c r="B37" s="54" t="s">
        <v>30</v>
      </c>
      <c r="C37" s="12" t="s">
        <v>164</v>
      </c>
      <c r="D37" s="13">
        <f t="shared" si="0"/>
        <v>13</v>
      </c>
      <c r="E37" s="59" t="s">
        <v>84</v>
      </c>
      <c r="F37" s="14">
        <f t="shared" si="1"/>
        <v>0</v>
      </c>
      <c r="G37" s="55" t="s">
        <v>19</v>
      </c>
    </row>
    <row r="38" spans="1:7" ht="28.5" customHeight="1">
      <c r="A38" s="147" t="s">
        <v>16</v>
      </c>
      <c r="B38" s="123" t="s">
        <v>119</v>
      </c>
      <c r="C38" s="12" t="s">
        <v>31</v>
      </c>
      <c r="D38" s="13">
        <f t="shared" si="0"/>
        <v>35.75</v>
      </c>
      <c r="E38" s="13" t="s">
        <v>93</v>
      </c>
      <c r="F38" s="14">
        <f t="shared" si="1"/>
        <v>0</v>
      </c>
      <c r="G38" s="120" t="s">
        <v>336</v>
      </c>
    </row>
    <row r="39" spans="1:7" ht="28.5" customHeight="1">
      <c r="A39" s="147"/>
      <c r="B39" s="119" t="s">
        <v>210</v>
      </c>
      <c r="C39" s="12" t="s">
        <v>334</v>
      </c>
      <c r="D39" s="13">
        <f t="shared" si="0"/>
        <v>0.65</v>
      </c>
      <c r="E39" s="13" t="s">
        <v>91</v>
      </c>
      <c r="F39" s="14">
        <f t="shared" si="1"/>
        <v>0</v>
      </c>
      <c r="G39" s="121" t="s">
        <v>330</v>
      </c>
    </row>
    <row r="40" spans="1:7">
      <c r="G40" s="7"/>
    </row>
  </sheetData>
  <mergeCells count="15">
    <mergeCell ref="A38:A39"/>
    <mergeCell ref="A13:A37"/>
    <mergeCell ref="B14:B18"/>
    <mergeCell ref="G14:G18"/>
    <mergeCell ref="B19:B29"/>
    <mergeCell ref="G19:G29"/>
    <mergeCell ref="B30:B36"/>
    <mergeCell ref="G30:G36"/>
    <mergeCell ref="B12:B13"/>
    <mergeCell ref="G12:G13"/>
    <mergeCell ref="A1:G4"/>
    <mergeCell ref="A5:B5"/>
    <mergeCell ref="C5:F5"/>
    <mergeCell ref="G5:G6"/>
    <mergeCell ref="A10:A11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1CB95-3185-4351-9E54-FAE430236314}">
  <sheetPr>
    <pageSetUpPr fitToPage="1"/>
  </sheetPr>
  <dimension ref="A1:G37"/>
  <sheetViews>
    <sheetView zoomScale="85" zoomScaleNormal="85" zoomScaleSheetLayoutView="70" zoomScalePageLayoutView="40" workbookViewId="0">
      <selection activeCell="B10" sqref="B10:G11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30" t="s">
        <v>211</v>
      </c>
      <c r="B1" s="130"/>
      <c r="C1" s="130"/>
      <c r="D1" s="130"/>
      <c r="E1" s="130"/>
      <c r="F1" s="130"/>
      <c r="G1" s="130"/>
    </row>
    <row r="2" spans="1:7" ht="17.45" customHeight="1">
      <c r="A2" s="131"/>
      <c r="B2" s="131"/>
      <c r="C2" s="131"/>
      <c r="D2" s="131"/>
      <c r="E2" s="131"/>
      <c r="F2" s="131"/>
      <c r="G2" s="131"/>
    </row>
    <row r="3" spans="1:7" ht="17.45" customHeight="1">
      <c r="A3" s="131"/>
      <c r="B3" s="131"/>
      <c r="C3" s="131"/>
      <c r="D3" s="131"/>
      <c r="E3" s="131"/>
      <c r="F3" s="131"/>
      <c r="G3" s="131"/>
    </row>
    <row r="4" spans="1:7" ht="30.2" customHeight="1">
      <c r="A4" s="131"/>
      <c r="B4" s="131"/>
      <c r="C4" s="131"/>
      <c r="D4" s="131"/>
      <c r="E4" s="131"/>
      <c r="F4" s="131"/>
      <c r="G4" s="131"/>
    </row>
    <row r="5" spans="1:7" ht="27" customHeight="1">
      <c r="A5" s="132" t="s">
        <v>10</v>
      </c>
      <c r="B5" s="133"/>
      <c r="C5" s="134" t="s">
        <v>9</v>
      </c>
      <c r="D5" s="135"/>
      <c r="E5" s="135"/>
      <c r="F5" s="135"/>
      <c r="G5" s="136"/>
    </row>
    <row r="6" spans="1:7" ht="27" customHeight="1">
      <c r="A6" s="6" t="s">
        <v>8</v>
      </c>
      <c r="B6" s="5"/>
      <c r="G6" s="136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82" t="s">
        <v>6</v>
      </c>
      <c r="B9" s="82" t="s">
        <v>5</v>
      </c>
      <c r="C9" s="82" t="s">
        <v>4</v>
      </c>
      <c r="D9" s="11" t="s">
        <v>3</v>
      </c>
      <c r="E9" s="11" t="s">
        <v>2</v>
      </c>
      <c r="F9" s="11" t="s">
        <v>1</v>
      </c>
      <c r="G9" s="82" t="s">
        <v>0</v>
      </c>
    </row>
    <row r="10" spans="1:7" s="3" customFormat="1" ht="24.95" customHeight="1">
      <c r="A10" s="147" t="s">
        <v>11</v>
      </c>
      <c r="B10" s="84" t="s">
        <v>174</v>
      </c>
      <c r="C10" s="12" t="s">
        <v>189</v>
      </c>
      <c r="D10" s="13">
        <f t="shared" ref="D10:D37" si="0">0.65*E10</f>
        <v>65</v>
      </c>
      <c r="E10" s="63">
        <v>100</v>
      </c>
      <c r="F10" s="14">
        <f t="shared" ref="F10:F37" si="1">($B$6*D10)+($B$7*E10)</f>
        <v>0</v>
      </c>
      <c r="G10" s="19" t="s">
        <v>19</v>
      </c>
    </row>
    <row r="11" spans="1:7" s="3" customFormat="1" ht="24.95" customHeight="1">
      <c r="A11" s="147"/>
      <c r="B11" s="83" t="s">
        <v>177</v>
      </c>
      <c r="C11" s="61" t="s">
        <v>18</v>
      </c>
      <c r="D11" s="13">
        <f t="shared" si="0"/>
        <v>65</v>
      </c>
      <c r="E11" s="64">
        <v>100</v>
      </c>
      <c r="F11" s="14">
        <f t="shared" si="1"/>
        <v>0</v>
      </c>
      <c r="G11" s="85" t="s">
        <v>19</v>
      </c>
    </row>
    <row r="12" spans="1:7" s="3" customFormat="1" ht="47.25" customHeight="1">
      <c r="A12" s="137" t="s">
        <v>12</v>
      </c>
      <c r="B12" s="109" t="s">
        <v>45</v>
      </c>
      <c r="C12" s="61" t="s">
        <v>21</v>
      </c>
      <c r="D12" s="13">
        <f t="shared" si="0"/>
        <v>34.450000000000003</v>
      </c>
      <c r="E12" s="63" t="s">
        <v>123</v>
      </c>
      <c r="F12" s="14">
        <f t="shared" si="1"/>
        <v>0</v>
      </c>
      <c r="G12" s="108" t="s">
        <v>118</v>
      </c>
    </row>
    <row r="13" spans="1:7" ht="25.5" customHeight="1">
      <c r="A13" s="139"/>
      <c r="B13" s="145" t="s">
        <v>212</v>
      </c>
      <c r="C13" s="12" t="s">
        <v>339</v>
      </c>
      <c r="D13" s="13">
        <f t="shared" si="0"/>
        <v>19.5</v>
      </c>
      <c r="E13" s="63" t="s">
        <v>102</v>
      </c>
      <c r="F13" s="14">
        <f t="shared" si="1"/>
        <v>0</v>
      </c>
      <c r="G13" s="142" t="s">
        <v>341</v>
      </c>
    </row>
    <row r="14" spans="1:7" ht="25.5" customHeight="1">
      <c r="A14" s="139"/>
      <c r="B14" s="146"/>
      <c r="C14" s="12" t="s">
        <v>39</v>
      </c>
      <c r="D14" s="13">
        <f t="shared" si="0"/>
        <v>6.5</v>
      </c>
      <c r="E14" s="63" t="s">
        <v>86</v>
      </c>
      <c r="F14" s="14">
        <f t="shared" si="1"/>
        <v>0</v>
      </c>
      <c r="G14" s="143" t="s">
        <v>89</v>
      </c>
    </row>
    <row r="15" spans="1:7" ht="33.75" customHeight="1">
      <c r="A15" s="139"/>
      <c r="B15" s="146"/>
      <c r="C15" s="12" t="s">
        <v>126</v>
      </c>
      <c r="D15" s="13">
        <f t="shared" si="0"/>
        <v>6.5</v>
      </c>
      <c r="E15" s="63" t="s">
        <v>86</v>
      </c>
      <c r="F15" s="14">
        <f t="shared" si="1"/>
        <v>0</v>
      </c>
      <c r="G15" s="143" t="s">
        <v>89</v>
      </c>
    </row>
    <row r="16" spans="1:7" ht="25.5" customHeight="1">
      <c r="A16" s="139"/>
      <c r="B16" s="146"/>
      <c r="C16" s="12" t="s">
        <v>60</v>
      </c>
      <c r="D16" s="13">
        <f t="shared" si="0"/>
        <v>1.9500000000000002</v>
      </c>
      <c r="E16" s="63" t="s">
        <v>104</v>
      </c>
      <c r="F16" s="14">
        <f t="shared" si="1"/>
        <v>0</v>
      </c>
      <c r="G16" s="143" t="s">
        <v>89</v>
      </c>
    </row>
    <row r="17" spans="1:7" ht="25.5" customHeight="1">
      <c r="A17" s="139"/>
      <c r="B17" s="146"/>
      <c r="C17" s="12" t="s">
        <v>22</v>
      </c>
      <c r="D17" s="13">
        <f t="shared" si="0"/>
        <v>0.32500000000000001</v>
      </c>
      <c r="E17" s="63" t="s">
        <v>87</v>
      </c>
      <c r="F17" s="14">
        <f t="shared" si="1"/>
        <v>0</v>
      </c>
      <c r="G17" s="143" t="s">
        <v>89</v>
      </c>
    </row>
    <row r="18" spans="1:7" ht="25.5" customHeight="1">
      <c r="A18" s="139"/>
      <c r="B18" s="146"/>
      <c r="C18" s="12" t="s">
        <v>24</v>
      </c>
      <c r="D18" s="13">
        <f t="shared" si="0"/>
        <v>0.32500000000000001</v>
      </c>
      <c r="E18" s="63" t="s">
        <v>87</v>
      </c>
      <c r="F18" s="14">
        <f t="shared" si="1"/>
        <v>0</v>
      </c>
      <c r="G18" s="143" t="s">
        <v>89</v>
      </c>
    </row>
    <row r="19" spans="1:7" ht="25.5" customHeight="1">
      <c r="A19" s="139"/>
      <c r="B19" s="146"/>
      <c r="C19" s="12" t="s">
        <v>108</v>
      </c>
      <c r="D19" s="13">
        <f t="shared" si="0"/>
        <v>0.13</v>
      </c>
      <c r="E19" s="63" t="s">
        <v>92</v>
      </c>
      <c r="F19" s="14">
        <f t="shared" si="1"/>
        <v>0</v>
      </c>
      <c r="G19" s="144" t="s">
        <v>89</v>
      </c>
    </row>
    <row r="20" spans="1:7" ht="38.25" customHeight="1">
      <c r="A20" s="139"/>
      <c r="B20" s="148" t="s">
        <v>213</v>
      </c>
      <c r="C20" s="12" t="s">
        <v>340</v>
      </c>
      <c r="D20" s="13">
        <f t="shared" si="0"/>
        <v>19.5</v>
      </c>
      <c r="E20" s="63" t="s">
        <v>102</v>
      </c>
      <c r="F20" s="14">
        <f t="shared" si="1"/>
        <v>0</v>
      </c>
      <c r="G20" s="142" t="s">
        <v>342</v>
      </c>
    </row>
    <row r="21" spans="1:7" ht="28.5" customHeight="1">
      <c r="A21" s="139"/>
      <c r="B21" s="149"/>
      <c r="C21" s="12" t="s">
        <v>74</v>
      </c>
      <c r="D21" s="13">
        <f t="shared" si="0"/>
        <v>9.75</v>
      </c>
      <c r="E21" s="63" t="s">
        <v>85</v>
      </c>
      <c r="F21" s="14">
        <f t="shared" si="1"/>
        <v>0</v>
      </c>
      <c r="G21" s="143" t="s">
        <v>89</v>
      </c>
    </row>
    <row r="22" spans="1:7" ht="28.5" customHeight="1">
      <c r="A22" s="139"/>
      <c r="B22" s="149"/>
      <c r="C22" s="12" t="s">
        <v>25</v>
      </c>
      <c r="D22" s="13">
        <f t="shared" si="0"/>
        <v>1.625</v>
      </c>
      <c r="E22" s="63" t="s">
        <v>95</v>
      </c>
      <c r="F22" s="14">
        <f t="shared" si="1"/>
        <v>0</v>
      </c>
      <c r="G22" s="143" t="s">
        <v>89</v>
      </c>
    </row>
    <row r="23" spans="1:7" ht="28.5" customHeight="1">
      <c r="A23" s="139"/>
      <c r="B23" s="149"/>
      <c r="C23" s="12" t="s">
        <v>52</v>
      </c>
      <c r="D23" s="13">
        <f t="shared" si="0"/>
        <v>1.3</v>
      </c>
      <c r="E23" s="63" t="s">
        <v>90</v>
      </c>
      <c r="F23" s="14">
        <f t="shared" si="1"/>
        <v>0</v>
      </c>
      <c r="G23" s="143" t="s">
        <v>89</v>
      </c>
    </row>
    <row r="24" spans="1:7" ht="28.5" customHeight="1">
      <c r="A24" s="139"/>
      <c r="B24" s="149"/>
      <c r="C24" s="12" t="s">
        <v>22</v>
      </c>
      <c r="D24" s="13">
        <f t="shared" si="0"/>
        <v>0.65</v>
      </c>
      <c r="E24" s="63" t="s">
        <v>91</v>
      </c>
      <c r="F24" s="14">
        <f t="shared" si="1"/>
        <v>0</v>
      </c>
      <c r="G24" s="144" t="s">
        <v>89</v>
      </c>
    </row>
    <row r="25" spans="1:7" ht="34.5" customHeight="1">
      <c r="A25" s="139"/>
      <c r="B25" s="151" t="s">
        <v>214</v>
      </c>
      <c r="C25" s="12" t="s">
        <v>191</v>
      </c>
      <c r="D25" s="13">
        <f t="shared" si="0"/>
        <v>1.9500000000000002</v>
      </c>
      <c r="E25" s="63" t="s">
        <v>104</v>
      </c>
      <c r="F25" s="14">
        <f t="shared" si="1"/>
        <v>0</v>
      </c>
      <c r="G25" s="142" t="s">
        <v>343</v>
      </c>
    </row>
    <row r="26" spans="1:7" ht="34.5" customHeight="1">
      <c r="A26" s="139"/>
      <c r="B26" s="152"/>
      <c r="C26" s="12" t="s">
        <v>52</v>
      </c>
      <c r="D26" s="13">
        <f t="shared" si="0"/>
        <v>0.65</v>
      </c>
      <c r="E26" s="63" t="s">
        <v>91</v>
      </c>
      <c r="F26" s="14">
        <f t="shared" si="1"/>
        <v>0</v>
      </c>
      <c r="G26" s="143" t="s">
        <v>89</v>
      </c>
    </row>
    <row r="27" spans="1:7" ht="34.5" customHeight="1">
      <c r="A27" s="139"/>
      <c r="B27" s="152"/>
      <c r="C27" s="12" t="s">
        <v>115</v>
      </c>
      <c r="D27" s="13">
        <f t="shared" si="0"/>
        <v>0.32500000000000001</v>
      </c>
      <c r="E27" s="63" t="s">
        <v>87</v>
      </c>
      <c r="F27" s="14">
        <f t="shared" si="1"/>
        <v>0</v>
      </c>
      <c r="G27" s="143" t="s">
        <v>89</v>
      </c>
    </row>
    <row r="28" spans="1:7" ht="34.5" customHeight="1">
      <c r="A28" s="139"/>
      <c r="B28" s="152"/>
      <c r="C28" s="12" t="s">
        <v>157</v>
      </c>
      <c r="D28" s="13">
        <f t="shared" si="0"/>
        <v>0.32500000000000001</v>
      </c>
      <c r="E28" s="63" t="s">
        <v>87</v>
      </c>
      <c r="F28" s="14">
        <f t="shared" si="1"/>
        <v>0</v>
      </c>
      <c r="G28" s="143" t="s">
        <v>89</v>
      </c>
    </row>
    <row r="29" spans="1:7" ht="34.5" customHeight="1">
      <c r="A29" s="139"/>
      <c r="B29" s="152"/>
      <c r="C29" s="12" t="s">
        <v>27</v>
      </c>
      <c r="D29" s="13">
        <f t="shared" si="0"/>
        <v>0.32500000000000001</v>
      </c>
      <c r="E29" s="63" t="s">
        <v>87</v>
      </c>
      <c r="F29" s="14">
        <f t="shared" si="1"/>
        <v>0</v>
      </c>
      <c r="G29" s="143" t="s">
        <v>89</v>
      </c>
    </row>
    <row r="30" spans="1:7" ht="34.5" customHeight="1">
      <c r="A30" s="139"/>
      <c r="B30" s="152"/>
      <c r="C30" s="12" t="s">
        <v>66</v>
      </c>
      <c r="D30" s="13">
        <f t="shared" si="0"/>
        <v>0.13</v>
      </c>
      <c r="E30" s="63" t="s">
        <v>92</v>
      </c>
      <c r="F30" s="14">
        <f t="shared" si="1"/>
        <v>0</v>
      </c>
      <c r="G30" s="144" t="s">
        <v>89</v>
      </c>
    </row>
    <row r="31" spans="1:7" ht="24.95" customHeight="1">
      <c r="A31" s="138"/>
      <c r="B31" s="78" t="s">
        <v>38</v>
      </c>
      <c r="C31" s="12" t="s">
        <v>188</v>
      </c>
      <c r="D31" s="13">
        <f t="shared" si="0"/>
        <v>13</v>
      </c>
      <c r="E31" s="63" t="s">
        <v>84</v>
      </c>
      <c r="F31" s="14">
        <f t="shared" si="1"/>
        <v>0</v>
      </c>
      <c r="G31" s="79" t="s">
        <v>19</v>
      </c>
    </row>
    <row r="32" spans="1:7" ht="34.5" customHeight="1">
      <c r="A32" s="147" t="s">
        <v>13</v>
      </c>
      <c r="B32" s="153" t="s">
        <v>215</v>
      </c>
      <c r="C32" s="12" t="s">
        <v>21</v>
      </c>
      <c r="D32" s="13">
        <f t="shared" si="0"/>
        <v>26</v>
      </c>
      <c r="E32" s="63" t="s">
        <v>97</v>
      </c>
      <c r="F32" s="14">
        <f t="shared" si="1"/>
        <v>0</v>
      </c>
      <c r="G32" s="142" t="s">
        <v>344</v>
      </c>
    </row>
    <row r="33" spans="1:7" ht="24.95" customHeight="1">
      <c r="A33" s="147"/>
      <c r="B33" s="153"/>
      <c r="C33" s="12" t="s">
        <v>141</v>
      </c>
      <c r="D33" s="13">
        <f t="shared" si="0"/>
        <v>13</v>
      </c>
      <c r="E33" s="63" t="s">
        <v>84</v>
      </c>
      <c r="F33" s="14">
        <f t="shared" si="1"/>
        <v>0</v>
      </c>
      <c r="G33" s="143" t="s">
        <v>89</v>
      </c>
    </row>
    <row r="34" spans="1:7" ht="24.95" customHeight="1">
      <c r="A34" s="147"/>
      <c r="B34" s="153"/>
      <c r="C34" s="12" t="s">
        <v>25</v>
      </c>
      <c r="D34" s="13">
        <f t="shared" si="0"/>
        <v>1.9500000000000002</v>
      </c>
      <c r="E34" s="63" t="s">
        <v>104</v>
      </c>
      <c r="F34" s="14">
        <f t="shared" si="1"/>
        <v>0</v>
      </c>
      <c r="G34" s="143" t="s">
        <v>89</v>
      </c>
    </row>
    <row r="35" spans="1:7" ht="24.95" customHeight="1">
      <c r="A35" s="147"/>
      <c r="B35" s="153"/>
      <c r="C35" s="12" t="s">
        <v>52</v>
      </c>
      <c r="D35" s="13">
        <f t="shared" si="0"/>
        <v>0.65</v>
      </c>
      <c r="E35" s="63" t="s">
        <v>91</v>
      </c>
      <c r="F35" s="14">
        <f t="shared" si="1"/>
        <v>0</v>
      </c>
      <c r="G35" s="143" t="s">
        <v>89</v>
      </c>
    </row>
    <row r="36" spans="1:7" ht="24.95" customHeight="1">
      <c r="A36" s="147"/>
      <c r="B36" s="153"/>
      <c r="C36" s="12" t="s">
        <v>27</v>
      </c>
      <c r="D36" s="13">
        <f t="shared" si="0"/>
        <v>0.32500000000000001</v>
      </c>
      <c r="E36" s="63" t="s">
        <v>87</v>
      </c>
      <c r="F36" s="14">
        <f t="shared" si="1"/>
        <v>0</v>
      </c>
      <c r="G36" s="143" t="s">
        <v>89</v>
      </c>
    </row>
    <row r="37" spans="1:7" ht="24.95" customHeight="1">
      <c r="A37" s="147"/>
      <c r="B37" s="153"/>
      <c r="C37" s="12" t="s">
        <v>29</v>
      </c>
      <c r="D37" s="13">
        <f t="shared" si="0"/>
        <v>6.5000000000000002E-2</v>
      </c>
      <c r="E37" s="63" t="s">
        <v>88</v>
      </c>
      <c r="F37" s="14">
        <f t="shared" si="1"/>
        <v>0</v>
      </c>
      <c r="G37" s="144" t="s">
        <v>89</v>
      </c>
    </row>
  </sheetData>
  <mergeCells count="15">
    <mergeCell ref="A1:G4"/>
    <mergeCell ref="A5:B5"/>
    <mergeCell ref="C5:F5"/>
    <mergeCell ref="G5:G6"/>
    <mergeCell ref="A10:A11"/>
    <mergeCell ref="B20:B24"/>
    <mergeCell ref="G20:G24"/>
    <mergeCell ref="B25:B30"/>
    <mergeCell ref="G25:G30"/>
    <mergeCell ref="A32:A37"/>
    <mergeCell ref="B32:B37"/>
    <mergeCell ref="G32:G37"/>
    <mergeCell ref="A12:A31"/>
    <mergeCell ref="B13:B19"/>
    <mergeCell ref="G13:G19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FC29E-F540-4789-BACD-D0B1C72B1B0A}">
  <sheetPr codeName="Sheet17">
    <pageSetUpPr fitToPage="1"/>
  </sheetPr>
  <dimension ref="A1:G42"/>
  <sheetViews>
    <sheetView zoomScale="85" zoomScaleNormal="85" zoomScaleSheetLayoutView="70" zoomScalePageLayoutView="40" workbookViewId="0">
      <selection activeCell="D17" sqref="D17"/>
    </sheetView>
  </sheetViews>
  <sheetFormatPr defaultColWidth="9" defaultRowHeight="16.5"/>
  <cols>
    <col min="1" max="1" width="12.375" style="3" customWidth="1"/>
    <col min="2" max="2" width="17.5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30" t="s">
        <v>216</v>
      </c>
      <c r="B1" s="130"/>
      <c r="C1" s="130"/>
      <c r="D1" s="130"/>
      <c r="E1" s="130"/>
      <c r="F1" s="130"/>
      <c r="G1" s="130"/>
    </row>
    <row r="2" spans="1:7" ht="17.45" customHeight="1">
      <c r="A2" s="131"/>
      <c r="B2" s="131"/>
      <c r="C2" s="131"/>
      <c r="D2" s="131"/>
      <c r="E2" s="131"/>
      <c r="F2" s="131"/>
      <c r="G2" s="131"/>
    </row>
    <row r="3" spans="1:7" ht="17.45" customHeight="1">
      <c r="A3" s="131"/>
      <c r="B3" s="131"/>
      <c r="C3" s="131"/>
      <c r="D3" s="131"/>
      <c r="E3" s="131"/>
      <c r="F3" s="131"/>
      <c r="G3" s="131"/>
    </row>
    <row r="4" spans="1:7" ht="30.2" customHeight="1">
      <c r="A4" s="131"/>
      <c r="B4" s="131"/>
      <c r="C4" s="131"/>
      <c r="D4" s="131"/>
      <c r="E4" s="131"/>
      <c r="F4" s="131"/>
      <c r="G4" s="131"/>
    </row>
    <row r="5" spans="1:7" ht="27" customHeight="1">
      <c r="A5" s="132" t="s">
        <v>10</v>
      </c>
      <c r="B5" s="133"/>
      <c r="C5" s="134" t="s">
        <v>9</v>
      </c>
      <c r="D5" s="135"/>
      <c r="E5" s="135"/>
      <c r="F5" s="135"/>
      <c r="G5" s="136"/>
    </row>
    <row r="6" spans="1:7" ht="27" customHeight="1">
      <c r="A6" s="6" t="s">
        <v>8</v>
      </c>
      <c r="B6" s="5"/>
      <c r="G6" s="136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25" t="s">
        <v>6</v>
      </c>
      <c r="B9" s="25" t="s">
        <v>5</v>
      </c>
      <c r="C9" s="25" t="s">
        <v>4</v>
      </c>
      <c r="D9" s="11" t="s">
        <v>3</v>
      </c>
      <c r="E9" s="11" t="s">
        <v>2</v>
      </c>
      <c r="F9" s="11" t="s">
        <v>1</v>
      </c>
      <c r="G9" s="25" t="s">
        <v>0</v>
      </c>
    </row>
    <row r="10" spans="1:7" s="3" customFormat="1" ht="24.95" customHeight="1">
      <c r="A10" s="147" t="s">
        <v>11</v>
      </c>
      <c r="B10" s="145" t="s">
        <v>217</v>
      </c>
      <c r="C10" s="12" t="s">
        <v>80</v>
      </c>
      <c r="D10" s="13">
        <f t="shared" ref="D10:D15" si="0">0.65*E10</f>
        <v>3.25</v>
      </c>
      <c r="E10" s="22" t="s">
        <v>100</v>
      </c>
      <c r="F10" s="14">
        <f t="shared" ref="F10:F15" si="1">($B$6*D10)+($B$7*E10)</f>
        <v>0</v>
      </c>
      <c r="G10" s="142" t="s">
        <v>349</v>
      </c>
    </row>
    <row r="11" spans="1:7" s="3" customFormat="1" ht="24.95" customHeight="1">
      <c r="A11" s="147"/>
      <c r="B11" s="146"/>
      <c r="C11" s="12" t="s">
        <v>345</v>
      </c>
      <c r="D11" s="13">
        <f t="shared" si="0"/>
        <v>3.25</v>
      </c>
      <c r="E11" s="22" t="s">
        <v>100</v>
      </c>
      <c r="F11" s="14">
        <f t="shared" si="1"/>
        <v>0</v>
      </c>
      <c r="G11" s="143"/>
    </row>
    <row r="12" spans="1:7" s="3" customFormat="1" ht="24.95" customHeight="1">
      <c r="A12" s="147"/>
      <c r="B12" s="146"/>
      <c r="C12" s="12" t="s">
        <v>68</v>
      </c>
      <c r="D12" s="13">
        <f t="shared" si="0"/>
        <v>3.25</v>
      </c>
      <c r="E12" s="22" t="s">
        <v>100</v>
      </c>
      <c r="F12" s="14">
        <f t="shared" si="1"/>
        <v>0</v>
      </c>
      <c r="G12" s="143"/>
    </row>
    <row r="13" spans="1:7" s="3" customFormat="1" ht="24.95" customHeight="1">
      <c r="A13" s="147"/>
      <c r="B13" s="146"/>
      <c r="C13" s="12" t="s">
        <v>346</v>
      </c>
      <c r="D13" s="13">
        <f t="shared" si="0"/>
        <v>3.25</v>
      </c>
      <c r="E13" s="22" t="s">
        <v>100</v>
      </c>
      <c r="F13" s="14">
        <f t="shared" si="1"/>
        <v>0</v>
      </c>
      <c r="G13" s="143"/>
    </row>
    <row r="14" spans="1:7" s="3" customFormat="1" ht="24.95" customHeight="1">
      <c r="A14" s="147"/>
      <c r="B14" s="146"/>
      <c r="C14" s="12" t="s">
        <v>27</v>
      </c>
      <c r="D14" s="13">
        <f t="shared" si="0"/>
        <v>1.3</v>
      </c>
      <c r="E14" s="22" t="s">
        <v>90</v>
      </c>
      <c r="F14" s="14">
        <f t="shared" si="1"/>
        <v>0</v>
      </c>
      <c r="G14" s="143"/>
    </row>
    <row r="15" spans="1:7" s="3" customFormat="1" ht="24.95" customHeight="1">
      <c r="A15" s="147"/>
      <c r="B15" s="146"/>
      <c r="C15" s="12" t="s">
        <v>24</v>
      </c>
      <c r="D15" s="13">
        <f t="shared" si="0"/>
        <v>0.13</v>
      </c>
      <c r="E15" s="22" t="s">
        <v>92</v>
      </c>
      <c r="F15" s="14">
        <f t="shared" si="1"/>
        <v>0</v>
      </c>
      <c r="G15" s="144"/>
    </row>
    <row r="16" spans="1:7" s="3" customFormat="1" ht="39" customHeight="1">
      <c r="A16" s="139" t="s">
        <v>109</v>
      </c>
      <c r="B16" s="81" t="s">
        <v>45</v>
      </c>
      <c r="C16" s="12" t="s">
        <v>21</v>
      </c>
      <c r="D16" s="13">
        <f t="shared" ref="D16:D41" si="2">0.65*E16</f>
        <v>35.75</v>
      </c>
      <c r="E16" s="64" t="s">
        <v>93</v>
      </c>
      <c r="F16" s="14">
        <f t="shared" ref="F16:F41" si="3">($B$6*D16)+($B$7*E16)</f>
        <v>0</v>
      </c>
      <c r="G16" s="80" t="s">
        <v>118</v>
      </c>
    </row>
    <row r="17" spans="1:7" ht="30.2" customHeight="1">
      <c r="A17" s="139"/>
      <c r="B17" s="148" t="s">
        <v>218</v>
      </c>
      <c r="C17" s="12" t="s">
        <v>347</v>
      </c>
      <c r="D17" s="13">
        <f t="shared" si="2"/>
        <v>65</v>
      </c>
      <c r="E17" s="13" t="s">
        <v>98</v>
      </c>
      <c r="F17" s="14">
        <f t="shared" si="3"/>
        <v>0</v>
      </c>
      <c r="G17" s="142" t="s">
        <v>350</v>
      </c>
    </row>
    <row r="18" spans="1:7" ht="30.2" customHeight="1">
      <c r="A18" s="139"/>
      <c r="B18" s="149"/>
      <c r="C18" s="12" t="s">
        <v>39</v>
      </c>
      <c r="D18" s="13">
        <f t="shared" si="2"/>
        <v>5.2</v>
      </c>
      <c r="E18" s="13" t="s">
        <v>111</v>
      </c>
      <c r="F18" s="14">
        <f t="shared" si="3"/>
        <v>0</v>
      </c>
      <c r="G18" s="143" t="s">
        <v>89</v>
      </c>
    </row>
    <row r="19" spans="1:7" ht="30.2" customHeight="1">
      <c r="A19" s="139"/>
      <c r="B19" s="149"/>
      <c r="C19" s="12" t="s">
        <v>60</v>
      </c>
      <c r="D19" s="13">
        <f t="shared" si="2"/>
        <v>1.9500000000000002</v>
      </c>
      <c r="E19" s="13" t="s">
        <v>104</v>
      </c>
      <c r="F19" s="14">
        <f t="shared" si="3"/>
        <v>0</v>
      </c>
      <c r="G19" s="143" t="s">
        <v>89</v>
      </c>
    </row>
    <row r="20" spans="1:7" ht="30.2" customHeight="1">
      <c r="A20" s="139"/>
      <c r="B20" s="149"/>
      <c r="C20" s="12" t="s">
        <v>36</v>
      </c>
      <c r="D20" s="13">
        <f t="shared" si="2"/>
        <v>1.3</v>
      </c>
      <c r="E20" s="13" t="s">
        <v>90</v>
      </c>
      <c r="F20" s="14">
        <f t="shared" si="3"/>
        <v>0</v>
      </c>
      <c r="G20" s="143" t="s">
        <v>89</v>
      </c>
    </row>
    <row r="21" spans="1:7" ht="30.2" customHeight="1">
      <c r="A21" s="139"/>
      <c r="B21" s="149"/>
      <c r="C21" s="12" t="s">
        <v>27</v>
      </c>
      <c r="D21" s="13">
        <f t="shared" si="2"/>
        <v>0.97500000000000009</v>
      </c>
      <c r="E21" s="13" t="s">
        <v>101</v>
      </c>
      <c r="F21" s="14">
        <f t="shared" si="3"/>
        <v>0</v>
      </c>
      <c r="G21" s="143" t="s">
        <v>89</v>
      </c>
    </row>
    <row r="22" spans="1:7" ht="30.2" customHeight="1">
      <c r="A22" s="139"/>
      <c r="B22" s="149"/>
      <c r="C22" s="12" t="s">
        <v>28</v>
      </c>
      <c r="D22" s="13">
        <f t="shared" si="2"/>
        <v>0.32500000000000001</v>
      </c>
      <c r="E22" s="13" t="s">
        <v>87</v>
      </c>
      <c r="F22" s="14">
        <f t="shared" si="3"/>
        <v>0</v>
      </c>
      <c r="G22" s="143" t="s">
        <v>89</v>
      </c>
    </row>
    <row r="23" spans="1:7" ht="36" customHeight="1">
      <c r="A23" s="139"/>
      <c r="B23" s="149"/>
      <c r="C23" s="12" t="s">
        <v>75</v>
      </c>
      <c r="D23" s="13">
        <f t="shared" si="2"/>
        <v>0.32500000000000001</v>
      </c>
      <c r="E23" s="13" t="s">
        <v>87</v>
      </c>
      <c r="F23" s="14">
        <f t="shared" si="3"/>
        <v>0</v>
      </c>
      <c r="G23" s="143" t="s">
        <v>89</v>
      </c>
    </row>
    <row r="24" spans="1:7" ht="30.2" customHeight="1">
      <c r="A24" s="139"/>
      <c r="B24" s="149"/>
      <c r="C24" s="12" t="s">
        <v>22</v>
      </c>
      <c r="D24" s="13">
        <f t="shared" si="2"/>
        <v>0.32500000000000001</v>
      </c>
      <c r="E24" s="13" t="s">
        <v>87</v>
      </c>
      <c r="F24" s="14">
        <f t="shared" si="3"/>
        <v>0</v>
      </c>
      <c r="G24" s="144" t="s">
        <v>89</v>
      </c>
    </row>
    <row r="25" spans="1:7" ht="31.5" customHeight="1">
      <c r="A25" s="139"/>
      <c r="B25" s="151" t="s">
        <v>219</v>
      </c>
      <c r="C25" s="12" t="s">
        <v>348</v>
      </c>
      <c r="D25" s="13">
        <f t="shared" si="2"/>
        <v>19.5</v>
      </c>
      <c r="E25" s="13" t="s">
        <v>102</v>
      </c>
      <c r="F25" s="14">
        <f t="shared" si="3"/>
        <v>0</v>
      </c>
      <c r="G25" s="142" t="s">
        <v>351</v>
      </c>
    </row>
    <row r="26" spans="1:7" ht="24.95" customHeight="1">
      <c r="A26" s="139"/>
      <c r="B26" s="152"/>
      <c r="C26" s="12" t="s">
        <v>33</v>
      </c>
      <c r="D26" s="13">
        <f t="shared" si="2"/>
        <v>3.25</v>
      </c>
      <c r="E26" s="13" t="s">
        <v>100</v>
      </c>
      <c r="F26" s="14">
        <f t="shared" si="3"/>
        <v>0</v>
      </c>
      <c r="G26" s="143" t="s">
        <v>89</v>
      </c>
    </row>
    <row r="27" spans="1:7" ht="24.95" customHeight="1">
      <c r="A27" s="139"/>
      <c r="B27" s="152"/>
      <c r="C27" s="12" t="s">
        <v>120</v>
      </c>
      <c r="D27" s="13">
        <f t="shared" si="2"/>
        <v>3.25</v>
      </c>
      <c r="E27" s="13" t="s">
        <v>100</v>
      </c>
      <c r="F27" s="14">
        <f t="shared" si="3"/>
        <v>0</v>
      </c>
      <c r="G27" s="143" t="s">
        <v>89</v>
      </c>
    </row>
    <row r="28" spans="1:7" ht="24.95" customHeight="1">
      <c r="A28" s="139"/>
      <c r="B28" s="152"/>
      <c r="C28" s="12" t="s">
        <v>23</v>
      </c>
      <c r="D28" s="13">
        <f t="shared" si="2"/>
        <v>3.25</v>
      </c>
      <c r="E28" s="13" t="s">
        <v>100</v>
      </c>
      <c r="F28" s="14">
        <f t="shared" si="3"/>
        <v>0</v>
      </c>
      <c r="G28" s="143" t="s">
        <v>89</v>
      </c>
    </row>
    <row r="29" spans="1:7" ht="24.95" customHeight="1">
      <c r="A29" s="139"/>
      <c r="B29" s="152"/>
      <c r="C29" s="12" t="s">
        <v>60</v>
      </c>
      <c r="D29" s="13">
        <f t="shared" si="2"/>
        <v>3.25</v>
      </c>
      <c r="E29" s="13" t="s">
        <v>100</v>
      </c>
      <c r="F29" s="14">
        <f t="shared" si="3"/>
        <v>0</v>
      </c>
      <c r="G29" s="143" t="s">
        <v>89</v>
      </c>
    </row>
    <row r="30" spans="1:7" ht="24.95" customHeight="1">
      <c r="A30" s="139"/>
      <c r="B30" s="152"/>
      <c r="C30" s="12" t="s">
        <v>25</v>
      </c>
      <c r="D30" s="13">
        <f t="shared" si="2"/>
        <v>1.9500000000000002</v>
      </c>
      <c r="E30" s="13" t="s">
        <v>104</v>
      </c>
      <c r="F30" s="14">
        <f t="shared" si="3"/>
        <v>0</v>
      </c>
      <c r="G30" s="143" t="s">
        <v>89</v>
      </c>
    </row>
    <row r="31" spans="1:7" ht="24.95" customHeight="1">
      <c r="A31" s="139"/>
      <c r="B31" s="152"/>
      <c r="C31" s="12" t="s">
        <v>22</v>
      </c>
      <c r="D31" s="13">
        <f t="shared" si="2"/>
        <v>0.65</v>
      </c>
      <c r="E31" s="13" t="s">
        <v>91</v>
      </c>
      <c r="F31" s="14">
        <f t="shared" si="3"/>
        <v>0</v>
      </c>
      <c r="G31" s="143" t="s">
        <v>89</v>
      </c>
    </row>
    <row r="32" spans="1:7" ht="24.95" customHeight="1">
      <c r="A32" s="139"/>
      <c r="B32" s="152"/>
      <c r="C32" s="12" t="s">
        <v>27</v>
      </c>
      <c r="D32" s="13">
        <f t="shared" si="2"/>
        <v>0.13</v>
      </c>
      <c r="E32" s="13" t="s">
        <v>92</v>
      </c>
      <c r="F32" s="14">
        <f t="shared" si="3"/>
        <v>0</v>
      </c>
      <c r="G32" s="143" t="s">
        <v>89</v>
      </c>
    </row>
    <row r="33" spans="1:7" ht="24.95" customHeight="1">
      <c r="A33" s="139"/>
      <c r="B33" s="152"/>
      <c r="C33" s="12" t="s">
        <v>61</v>
      </c>
      <c r="D33" s="13">
        <f t="shared" si="2"/>
        <v>6.5000000000000002E-2</v>
      </c>
      <c r="E33" s="13" t="s">
        <v>88</v>
      </c>
      <c r="F33" s="14">
        <f t="shared" si="3"/>
        <v>0</v>
      </c>
      <c r="G33" s="144" t="s">
        <v>89</v>
      </c>
    </row>
    <row r="34" spans="1:7" ht="24.95" customHeight="1">
      <c r="A34" s="139"/>
      <c r="B34" s="151" t="s">
        <v>179</v>
      </c>
      <c r="C34" s="12" t="s">
        <v>127</v>
      </c>
      <c r="D34" s="13">
        <f t="shared" si="2"/>
        <v>19.5</v>
      </c>
      <c r="E34" s="13" t="s">
        <v>102</v>
      </c>
      <c r="F34" s="14">
        <f t="shared" si="3"/>
        <v>0</v>
      </c>
      <c r="G34" s="142" t="s">
        <v>192</v>
      </c>
    </row>
    <row r="35" spans="1:7" ht="24.95" customHeight="1">
      <c r="A35" s="139"/>
      <c r="B35" s="152"/>
      <c r="C35" s="12" t="s">
        <v>22</v>
      </c>
      <c r="D35" s="13">
        <f t="shared" si="2"/>
        <v>0.32500000000000001</v>
      </c>
      <c r="E35" s="13" t="s">
        <v>87</v>
      </c>
      <c r="F35" s="14">
        <f t="shared" si="3"/>
        <v>0</v>
      </c>
      <c r="G35" s="143" t="s">
        <v>89</v>
      </c>
    </row>
    <row r="36" spans="1:7" ht="24.95" customHeight="1">
      <c r="A36" s="139"/>
      <c r="B36" s="152"/>
      <c r="C36" s="12" t="s">
        <v>66</v>
      </c>
      <c r="D36" s="13">
        <f t="shared" si="2"/>
        <v>0.32500000000000001</v>
      </c>
      <c r="E36" s="13" t="s">
        <v>87</v>
      </c>
      <c r="F36" s="14">
        <f t="shared" si="3"/>
        <v>0</v>
      </c>
      <c r="G36" s="143" t="s">
        <v>89</v>
      </c>
    </row>
    <row r="37" spans="1:7" ht="24.95" customHeight="1">
      <c r="A37" s="139"/>
      <c r="B37" s="152"/>
      <c r="C37" s="12" t="s">
        <v>27</v>
      </c>
      <c r="D37" s="13">
        <f t="shared" si="2"/>
        <v>0.32500000000000001</v>
      </c>
      <c r="E37" s="13" t="s">
        <v>87</v>
      </c>
      <c r="F37" s="14">
        <f t="shared" si="3"/>
        <v>0</v>
      </c>
      <c r="G37" s="143" t="s">
        <v>89</v>
      </c>
    </row>
    <row r="38" spans="1:7" ht="24.95" customHeight="1">
      <c r="A38" s="139"/>
      <c r="B38" s="152"/>
      <c r="C38" s="12" t="s">
        <v>115</v>
      </c>
      <c r="D38" s="13">
        <f t="shared" si="2"/>
        <v>0.13</v>
      </c>
      <c r="E38" s="13" t="s">
        <v>92</v>
      </c>
      <c r="F38" s="14">
        <f t="shared" si="3"/>
        <v>0</v>
      </c>
      <c r="G38" s="144" t="s">
        <v>89</v>
      </c>
    </row>
    <row r="39" spans="1:7" ht="24.95" customHeight="1">
      <c r="A39" s="138"/>
      <c r="B39" s="26" t="s">
        <v>38</v>
      </c>
      <c r="C39" s="12" t="s">
        <v>163</v>
      </c>
      <c r="D39" s="13">
        <f t="shared" si="2"/>
        <v>13</v>
      </c>
      <c r="E39" s="59" t="s">
        <v>84</v>
      </c>
      <c r="F39" s="14">
        <f t="shared" si="3"/>
        <v>0</v>
      </c>
      <c r="G39" s="27" t="s">
        <v>19</v>
      </c>
    </row>
    <row r="40" spans="1:7" ht="24.95" customHeight="1">
      <c r="A40" s="137" t="s">
        <v>168</v>
      </c>
      <c r="B40" s="104" t="s">
        <v>18</v>
      </c>
      <c r="C40" s="12" t="s">
        <v>17</v>
      </c>
      <c r="D40" s="13">
        <f t="shared" si="2"/>
        <v>65</v>
      </c>
      <c r="E40" s="59">
        <v>100</v>
      </c>
      <c r="F40" s="14">
        <f t="shared" si="3"/>
        <v>0</v>
      </c>
      <c r="G40" s="19" t="s">
        <v>19</v>
      </c>
    </row>
    <row r="41" spans="1:7" ht="24.95" customHeight="1">
      <c r="A41" s="138"/>
      <c r="B41" s="124" t="s">
        <v>220</v>
      </c>
      <c r="C41" s="12" t="s">
        <v>165</v>
      </c>
      <c r="D41" s="13">
        <f t="shared" si="2"/>
        <v>26</v>
      </c>
      <c r="E41" s="59" t="s">
        <v>97</v>
      </c>
      <c r="F41" s="14">
        <f t="shared" si="3"/>
        <v>0</v>
      </c>
      <c r="G41" s="120" t="s">
        <v>330</v>
      </c>
    </row>
    <row r="42" spans="1:7" ht="24.95" customHeight="1">
      <c r="G42" s="7"/>
    </row>
  </sheetData>
  <mergeCells count="15">
    <mergeCell ref="A1:G4"/>
    <mergeCell ref="A5:B5"/>
    <mergeCell ref="C5:F5"/>
    <mergeCell ref="G5:G6"/>
    <mergeCell ref="A10:A15"/>
    <mergeCell ref="B10:B15"/>
    <mergeCell ref="G10:G15"/>
    <mergeCell ref="A16:A39"/>
    <mergeCell ref="G25:G33"/>
    <mergeCell ref="B25:B33"/>
    <mergeCell ref="A40:A41"/>
    <mergeCell ref="B17:B24"/>
    <mergeCell ref="G17:G24"/>
    <mergeCell ref="B34:B38"/>
    <mergeCell ref="G34:G38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95BC9-6D42-4C7B-9D4C-839831232518}">
  <sheetPr codeName="Sheet21">
    <pageSetUpPr fitToPage="1"/>
  </sheetPr>
  <dimension ref="A1:G45"/>
  <sheetViews>
    <sheetView zoomScale="85" zoomScaleNormal="85" zoomScaleSheetLayoutView="70" zoomScalePageLayoutView="40" workbookViewId="0">
      <selection activeCell="B10" sqref="B10:G11"/>
    </sheetView>
  </sheetViews>
  <sheetFormatPr defaultColWidth="9" defaultRowHeight="16.5"/>
  <cols>
    <col min="1" max="1" width="12.375" style="3" customWidth="1"/>
    <col min="2" max="2" width="16" style="2" customWidth="1"/>
    <col min="3" max="3" width="27.12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30" t="s">
        <v>221</v>
      </c>
      <c r="B1" s="130"/>
      <c r="C1" s="130"/>
      <c r="D1" s="130"/>
      <c r="E1" s="130"/>
      <c r="F1" s="130"/>
      <c r="G1" s="130"/>
    </row>
    <row r="2" spans="1:7" ht="17.45" customHeight="1">
      <c r="A2" s="131"/>
      <c r="B2" s="131"/>
      <c r="C2" s="131"/>
      <c r="D2" s="131"/>
      <c r="E2" s="131"/>
      <c r="F2" s="131"/>
      <c r="G2" s="131"/>
    </row>
    <row r="3" spans="1:7" ht="17.45" customHeight="1">
      <c r="A3" s="131"/>
      <c r="B3" s="131"/>
      <c r="C3" s="131"/>
      <c r="D3" s="131"/>
      <c r="E3" s="131"/>
      <c r="F3" s="131"/>
      <c r="G3" s="131"/>
    </row>
    <row r="4" spans="1:7" ht="30.2" customHeight="1">
      <c r="A4" s="131"/>
      <c r="B4" s="131"/>
      <c r="C4" s="131"/>
      <c r="D4" s="131"/>
      <c r="E4" s="131"/>
      <c r="F4" s="131"/>
      <c r="G4" s="131"/>
    </row>
    <row r="5" spans="1:7" ht="27" customHeight="1">
      <c r="A5" s="132" t="s">
        <v>10</v>
      </c>
      <c r="B5" s="133"/>
      <c r="C5" s="134" t="s">
        <v>9</v>
      </c>
      <c r="D5" s="135"/>
      <c r="E5" s="135"/>
      <c r="F5" s="135"/>
      <c r="G5" s="136"/>
    </row>
    <row r="6" spans="1:7" ht="27" customHeight="1">
      <c r="A6" s="6" t="s">
        <v>8</v>
      </c>
      <c r="B6" s="5"/>
      <c r="G6" s="136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4.75" customHeight="1">
      <c r="A10" s="137" t="s">
        <v>11</v>
      </c>
      <c r="B10" s="96" t="s">
        <v>176</v>
      </c>
      <c r="C10" s="12" t="s">
        <v>190</v>
      </c>
      <c r="D10" s="13">
        <f t="shared" ref="D10:D44" si="0">0.65*E10</f>
        <v>65</v>
      </c>
      <c r="E10" s="59" t="s">
        <v>98</v>
      </c>
      <c r="F10" s="14">
        <f t="shared" ref="F10:F44" si="1">($B$6*D10)+($B$7*E10)</f>
        <v>0</v>
      </c>
      <c r="G10" s="142" t="s">
        <v>159</v>
      </c>
    </row>
    <row r="11" spans="1:7" s="3" customFormat="1" ht="24.75" customHeight="1">
      <c r="A11" s="138"/>
      <c r="B11" s="96" t="s">
        <v>18</v>
      </c>
      <c r="C11" s="12" t="s">
        <v>41</v>
      </c>
      <c r="D11" s="13">
        <f t="shared" si="0"/>
        <v>65</v>
      </c>
      <c r="E11" s="59" t="s">
        <v>98</v>
      </c>
      <c r="F11" s="14">
        <f t="shared" si="1"/>
        <v>0</v>
      </c>
      <c r="G11" s="143"/>
    </row>
    <row r="12" spans="1:7" ht="24.95" customHeight="1">
      <c r="A12" s="139" t="s">
        <v>169</v>
      </c>
      <c r="B12" s="140" t="s">
        <v>222</v>
      </c>
      <c r="C12" s="12" t="s">
        <v>80</v>
      </c>
      <c r="D12" s="13">
        <f t="shared" si="0"/>
        <v>32.5</v>
      </c>
      <c r="E12" s="13" t="s">
        <v>99</v>
      </c>
      <c r="F12" s="14">
        <f t="shared" si="1"/>
        <v>0</v>
      </c>
      <c r="G12" s="142" t="s">
        <v>358</v>
      </c>
    </row>
    <row r="13" spans="1:7" ht="24.95" customHeight="1">
      <c r="A13" s="139"/>
      <c r="B13" s="140"/>
      <c r="C13" s="12" t="s">
        <v>146</v>
      </c>
      <c r="D13" s="13">
        <f t="shared" si="0"/>
        <v>13</v>
      </c>
      <c r="E13" s="13" t="s">
        <v>84</v>
      </c>
      <c r="F13" s="14">
        <f t="shared" si="1"/>
        <v>0</v>
      </c>
      <c r="G13" s="143" t="s">
        <v>89</v>
      </c>
    </row>
    <row r="14" spans="1:7" ht="24.95" customHeight="1">
      <c r="A14" s="139"/>
      <c r="B14" s="140"/>
      <c r="C14" s="12" t="s">
        <v>70</v>
      </c>
      <c r="D14" s="13">
        <f t="shared" si="0"/>
        <v>6.5</v>
      </c>
      <c r="E14" s="13" t="s">
        <v>86</v>
      </c>
      <c r="F14" s="14">
        <f t="shared" si="1"/>
        <v>0</v>
      </c>
      <c r="G14" s="143" t="s">
        <v>89</v>
      </c>
    </row>
    <row r="15" spans="1:7" ht="24.95" customHeight="1">
      <c r="A15" s="139"/>
      <c r="B15" s="140"/>
      <c r="C15" s="12" t="s">
        <v>156</v>
      </c>
      <c r="D15" s="13">
        <f t="shared" si="0"/>
        <v>6.5</v>
      </c>
      <c r="E15" s="13" t="s">
        <v>86</v>
      </c>
      <c r="F15" s="14">
        <f t="shared" si="1"/>
        <v>0</v>
      </c>
      <c r="G15" s="143" t="s">
        <v>89</v>
      </c>
    </row>
    <row r="16" spans="1:7" ht="24.95" customHeight="1">
      <c r="A16" s="139"/>
      <c r="B16" s="140"/>
      <c r="C16" s="12" t="s">
        <v>352</v>
      </c>
      <c r="D16" s="13">
        <f t="shared" si="0"/>
        <v>6.5</v>
      </c>
      <c r="E16" s="13" t="s">
        <v>86</v>
      </c>
      <c r="F16" s="14">
        <f t="shared" si="1"/>
        <v>0</v>
      </c>
      <c r="G16" s="143" t="s">
        <v>89</v>
      </c>
    </row>
    <row r="17" spans="1:7" ht="24.95" customHeight="1">
      <c r="A17" s="139"/>
      <c r="B17" s="140"/>
      <c r="C17" s="12" t="s">
        <v>26</v>
      </c>
      <c r="D17" s="13">
        <f t="shared" si="0"/>
        <v>1.9500000000000002</v>
      </c>
      <c r="E17" s="13" t="s">
        <v>104</v>
      </c>
      <c r="F17" s="14">
        <f t="shared" si="1"/>
        <v>0</v>
      </c>
      <c r="G17" s="143" t="s">
        <v>89</v>
      </c>
    </row>
    <row r="18" spans="1:7" ht="24.95" customHeight="1">
      <c r="A18" s="139"/>
      <c r="B18" s="140"/>
      <c r="C18" s="12" t="s">
        <v>27</v>
      </c>
      <c r="D18" s="13">
        <f t="shared" si="0"/>
        <v>0.32500000000000001</v>
      </c>
      <c r="E18" s="13" t="s">
        <v>87</v>
      </c>
      <c r="F18" s="14">
        <f t="shared" si="1"/>
        <v>0</v>
      </c>
      <c r="G18" s="143" t="s">
        <v>89</v>
      </c>
    </row>
    <row r="19" spans="1:7" ht="24.95" customHeight="1">
      <c r="A19" s="139"/>
      <c r="B19" s="140"/>
      <c r="C19" s="12" t="s">
        <v>125</v>
      </c>
      <c r="D19" s="13">
        <f t="shared" si="0"/>
        <v>0.13</v>
      </c>
      <c r="E19" s="13" t="s">
        <v>92</v>
      </c>
      <c r="F19" s="14">
        <f t="shared" si="1"/>
        <v>0</v>
      </c>
      <c r="G19" s="143" t="s">
        <v>89</v>
      </c>
    </row>
    <row r="20" spans="1:7" ht="24.95" customHeight="1">
      <c r="A20" s="139"/>
      <c r="B20" s="140"/>
      <c r="C20" s="12" t="s">
        <v>24</v>
      </c>
      <c r="D20" s="13">
        <f t="shared" si="0"/>
        <v>6.5000000000000002E-2</v>
      </c>
      <c r="E20" s="13" t="s">
        <v>88</v>
      </c>
      <c r="F20" s="14">
        <f t="shared" si="1"/>
        <v>0</v>
      </c>
      <c r="G20" s="144" t="s">
        <v>89</v>
      </c>
    </row>
    <row r="21" spans="1:7" ht="24.95" customHeight="1">
      <c r="A21" s="139"/>
      <c r="B21" s="149" t="s">
        <v>223</v>
      </c>
      <c r="C21" s="12" t="s">
        <v>353</v>
      </c>
      <c r="D21" s="13">
        <f t="shared" si="0"/>
        <v>13</v>
      </c>
      <c r="E21" s="13" t="s">
        <v>84</v>
      </c>
      <c r="F21" s="14">
        <f t="shared" si="1"/>
        <v>0</v>
      </c>
      <c r="G21" s="142" t="s">
        <v>356</v>
      </c>
    </row>
    <row r="22" spans="1:7" ht="24.95" customHeight="1">
      <c r="A22" s="139"/>
      <c r="B22" s="149"/>
      <c r="C22" s="12" t="s">
        <v>60</v>
      </c>
      <c r="D22" s="13">
        <f t="shared" si="0"/>
        <v>1.9500000000000002</v>
      </c>
      <c r="E22" s="13" t="s">
        <v>104</v>
      </c>
      <c r="F22" s="14">
        <f t="shared" si="1"/>
        <v>0</v>
      </c>
      <c r="G22" s="143"/>
    </row>
    <row r="23" spans="1:7" ht="24.95" customHeight="1">
      <c r="A23" s="139"/>
      <c r="B23" s="149"/>
      <c r="C23" s="12" t="s">
        <v>354</v>
      </c>
      <c r="D23" s="13">
        <f t="shared" si="0"/>
        <v>1.3</v>
      </c>
      <c r="E23" s="13" t="s">
        <v>90</v>
      </c>
      <c r="F23" s="14">
        <f t="shared" si="1"/>
        <v>0</v>
      </c>
      <c r="G23" s="143"/>
    </row>
    <row r="24" spans="1:7" ht="24.95" customHeight="1">
      <c r="A24" s="139"/>
      <c r="B24" s="149"/>
      <c r="C24" s="12" t="s">
        <v>36</v>
      </c>
      <c r="D24" s="13">
        <f t="shared" si="0"/>
        <v>1.3</v>
      </c>
      <c r="E24" s="13" t="s">
        <v>90</v>
      </c>
      <c r="F24" s="14">
        <f t="shared" si="1"/>
        <v>0</v>
      </c>
      <c r="G24" s="143"/>
    </row>
    <row r="25" spans="1:7" ht="24.95" customHeight="1">
      <c r="A25" s="139"/>
      <c r="B25" s="149"/>
      <c r="C25" s="12" t="s">
        <v>22</v>
      </c>
      <c r="D25" s="13">
        <f t="shared" si="0"/>
        <v>0.32500000000000001</v>
      </c>
      <c r="E25" s="13" t="s">
        <v>87</v>
      </c>
      <c r="F25" s="14">
        <f t="shared" si="1"/>
        <v>0</v>
      </c>
      <c r="G25" s="143"/>
    </row>
    <row r="26" spans="1:7" ht="24.95" customHeight="1">
      <c r="A26" s="139"/>
      <c r="B26" s="149"/>
      <c r="C26" s="12" t="s">
        <v>24</v>
      </c>
      <c r="D26" s="13">
        <f t="shared" si="0"/>
        <v>0.32500000000000001</v>
      </c>
      <c r="E26" s="13" t="s">
        <v>87</v>
      </c>
      <c r="F26" s="14">
        <f t="shared" si="1"/>
        <v>0</v>
      </c>
      <c r="G26" s="143"/>
    </row>
    <row r="27" spans="1:7" ht="23.25" customHeight="1">
      <c r="A27" s="139"/>
      <c r="B27" s="148" t="s">
        <v>224</v>
      </c>
      <c r="C27" s="12" t="s">
        <v>126</v>
      </c>
      <c r="D27" s="13">
        <f t="shared" si="0"/>
        <v>29.25</v>
      </c>
      <c r="E27" s="59" t="s">
        <v>94</v>
      </c>
      <c r="F27" s="14">
        <f t="shared" si="1"/>
        <v>0</v>
      </c>
      <c r="G27" s="142" t="s">
        <v>355</v>
      </c>
    </row>
    <row r="28" spans="1:7" ht="37.5" customHeight="1">
      <c r="A28" s="139"/>
      <c r="B28" s="149"/>
      <c r="C28" s="12" t="s">
        <v>64</v>
      </c>
      <c r="D28" s="13">
        <f t="shared" si="0"/>
        <v>6.5</v>
      </c>
      <c r="E28" s="59" t="s">
        <v>86</v>
      </c>
      <c r="F28" s="14">
        <f t="shared" si="1"/>
        <v>0</v>
      </c>
      <c r="G28" s="143" t="s">
        <v>89</v>
      </c>
    </row>
    <row r="29" spans="1:7" ht="23.25" customHeight="1">
      <c r="A29" s="139"/>
      <c r="B29" s="149"/>
      <c r="C29" s="12" t="s">
        <v>33</v>
      </c>
      <c r="D29" s="13">
        <f t="shared" si="0"/>
        <v>3.25</v>
      </c>
      <c r="E29" s="13" t="s">
        <v>100</v>
      </c>
      <c r="F29" s="14">
        <f t="shared" si="1"/>
        <v>0</v>
      </c>
      <c r="G29" s="143" t="s">
        <v>89</v>
      </c>
    </row>
    <row r="30" spans="1:7" ht="23.25" customHeight="1">
      <c r="A30" s="139"/>
      <c r="B30" s="149"/>
      <c r="C30" s="12" t="s">
        <v>23</v>
      </c>
      <c r="D30" s="13">
        <f t="shared" si="0"/>
        <v>3.25</v>
      </c>
      <c r="E30" s="59" t="s">
        <v>100</v>
      </c>
      <c r="F30" s="14">
        <f t="shared" si="1"/>
        <v>0</v>
      </c>
      <c r="G30" s="143" t="s">
        <v>89</v>
      </c>
    </row>
    <row r="31" spans="1:7" ht="23.25" customHeight="1">
      <c r="A31" s="139"/>
      <c r="B31" s="149"/>
      <c r="C31" s="12" t="s">
        <v>25</v>
      </c>
      <c r="D31" s="13">
        <f t="shared" si="0"/>
        <v>1.3</v>
      </c>
      <c r="E31" s="59" t="s">
        <v>90</v>
      </c>
      <c r="F31" s="14">
        <f t="shared" si="1"/>
        <v>0</v>
      </c>
      <c r="G31" s="143" t="s">
        <v>89</v>
      </c>
    </row>
    <row r="32" spans="1:7" ht="23.25" customHeight="1">
      <c r="A32" s="139"/>
      <c r="B32" s="149"/>
      <c r="C32" s="12" t="s">
        <v>26</v>
      </c>
      <c r="D32" s="13">
        <f t="shared" si="0"/>
        <v>1.3</v>
      </c>
      <c r="E32" s="59" t="s">
        <v>90</v>
      </c>
      <c r="F32" s="14">
        <f t="shared" si="1"/>
        <v>0</v>
      </c>
      <c r="G32" s="143" t="s">
        <v>89</v>
      </c>
    </row>
    <row r="33" spans="1:7" ht="23.25" customHeight="1">
      <c r="A33" s="139"/>
      <c r="B33" s="149"/>
      <c r="C33" s="12" t="s">
        <v>22</v>
      </c>
      <c r="D33" s="13">
        <f t="shared" si="0"/>
        <v>0.32500000000000001</v>
      </c>
      <c r="E33" s="59" t="s">
        <v>87</v>
      </c>
      <c r="F33" s="14">
        <f t="shared" si="1"/>
        <v>0</v>
      </c>
      <c r="G33" s="143" t="s">
        <v>89</v>
      </c>
    </row>
    <row r="34" spans="1:7" ht="23.25" customHeight="1">
      <c r="A34" s="139"/>
      <c r="B34" s="149"/>
      <c r="C34" s="12" t="s">
        <v>27</v>
      </c>
      <c r="D34" s="13">
        <f t="shared" si="0"/>
        <v>0.32500000000000001</v>
      </c>
      <c r="E34" s="59" t="s">
        <v>87</v>
      </c>
      <c r="F34" s="14">
        <f t="shared" si="1"/>
        <v>0</v>
      </c>
      <c r="G34" s="143" t="s">
        <v>89</v>
      </c>
    </row>
    <row r="35" spans="1:7" ht="23.25" customHeight="1">
      <c r="A35" s="139"/>
      <c r="B35" s="149"/>
      <c r="C35" s="12" t="s">
        <v>52</v>
      </c>
      <c r="D35" s="13">
        <f t="shared" si="0"/>
        <v>0.13</v>
      </c>
      <c r="E35" s="13" t="s">
        <v>92</v>
      </c>
      <c r="F35" s="14">
        <f t="shared" si="1"/>
        <v>0</v>
      </c>
      <c r="G35" s="144" t="s">
        <v>89</v>
      </c>
    </row>
    <row r="36" spans="1:7" ht="24.95" customHeight="1">
      <c r="A36" s="138"/>
      <c r="B36" s="18" t="s">
        <v>38</v>
      </c>
      <c r="C36" s="12" t="s">
        <v>39</v>
      </c>
      <c r="D36" s="13">
        <f t="shared" si="0"/>
        <v>13</v>
      </c>
      <c r="E36" s="13" t="s">
        <v>84</v>
      </c>
      <c r="F36" s="14">
        <f t="shared" si="1"/>
        <v>0</v>
      </c>
      <c r="G36" s="17" t="s">
        <v>19</v>
      </c>
    </row>
    <row r="37" spans="1:7" ht="24.95" customHeight="1">
      <c r="A37" s="147" t="s">
        <v>13</v>
      </c>
      <c r="B37" s="145" t="s">
        <v>225</v>
      </c>
      <c r="C37" s="12" t="s">
        <v>142</v>
      </c>
      <c r="D37" s="13">
        <f t="shared" si="0"/>
        <v>16.25</v>
      </c>
      <c r="E37" s="59" t="s">
        <v>113</v>
      </c>
      <c r="F37" s="14">
        <f t="shared" si="1"/>
        <v>0</v>
      </c>
      <c r="G37" s="142" t="s">
        <v>357</v>
      </c>
    </row>
    <row r="38" spans="1:7" ht="24.95" customHeight="1">
      <c r="A38" s="147"/>
      <c r="B38" s="146"/>
      <c r="C38" s="12" t="s">
        <v>33</v>
      </c>
      <c r="D38" s="13">
        <f t="shared" si="0"/>
        <v>3.25</v>
      </c>
      <c r="E38" s="59" t="s">
        <v>100</v>
      </c>
      <c r="F38" s="14">
        <f t="shared" si="1"/>
        <v>0</v>
      </c>
      <c r="G38" s="143"/>
    </row>
    <row r="39" spans="1:7" ht="24.95" customHeight="1">
      <c r="A39" s="147"/>
      <c r="B39" s="146"/>
      <c r="C39" s="12" t="s">
        <v>23</v>
      </c>
      <c r="D39" s="13">
        <f t="shared" si="0"/>
        <v>3.25</v>
      </c>
      <c r="E39" s="59" t="s">
        <v>100</v>
      </c>
      <c r="F39" s="14">
        <f t="shared" si="1"/>
        <v>0</v>
      </c>
      <c r="G39" s="143"/>
    </row>
    <row r="40" spans="1:7" ht="24.95" customHeight="1">
      <c r="A40" s="147"/>
      <c r="B40" s="146"/>
      <c r="C40" s="12" t="s">
        <v>28</v>
      </c>
      <c r="D40" s="13">
        <f t="shared" si="0"/>
        <v>1.3</v>
      </c>
      <c r="E40" s="59" t="s">
        <v>90</v>
      </c>
      <c r="F40" s="14">
        <f t="shared" si="1"/>
        <v>0</v>
      </c>
      <c r="G40" s="143"/>
    </row>
    <row r="41" spans="1:7" ht="24.95" customHeight="1">
      <c r="A41" s="147"/>
      <c r="B41" s="146"/>
      <c r="C41" s="12" t="s">
        <v>160</v>
      </c>
      <c r="D41" s="13">
        <f t="shared" si="0"/>
        <v>1.3</v>
      </c>
      <c r="E41" s="59" t="s">
        <v>90</v>
      </c>
      <c r="F41" s="14">
        <f t="shared" si="1"/>
        <v>0</v>
      </c>
      <c r="G41" s="143"/>
    </row>
    <row r="42" spans="1:7" ht="24.95" customHeight="1">
      <c r="A42" s="147"/>
      <c r="B42" s="146"/>
      <c r="C42" s="12" t="s">
        <v>195</v>
      </c>
      <c r="D42" s="13">
        <f t="shared" si="0"/>
        <v>1.3</v>
      </c>
      <c r="E42" s="59" t="s">
        <v>90</v>
      </c>
      <c r="F42" s="14">
        <f t="shared" si="1"/>
        <v>0</v>
      </c>
      <c r="G42" s="143"/>
    </row>
    <row r="43" spans="1:7" ht="24.95" customHeight="1">
      <c r="A43" s="147"/>
      <c r="B43" s="146"/>
      <c r="C43" s="12" t="s">
        <v>75</v>
      </c>
      <c r="D43" s="13">
        <f t="shared" si="0"/>
        <v>0.32500000000000001</v>
      </c>
      <c r="E43" s="59" t="s">
        <v>87</v>
      </c>
      <c r="F43" s="14">
        <f t="shared" si="1"/>
        <v>0</v>
      </c>
      <c r="G43" s="143"/>
    </row>
    <row r="44" spans="1:7" ht="24.95" customHeight="1">
      <c r="A44" s="147"/>
      <c r="B44" s="154"/>
      <c r="C44" s="12" t="s">
        <v>29</v>
      </c>
      <c r="D44" s="13">
        <f t="shared" si="0"/>
        <v>0.13</v>
      </c>
      <c r="E44" s="59" t="s">
        <v>92</v>
      </c>
      <c r="F44" s="14">
        <f t="shared" si="1"/>
        <v>0</v>
      </c>
      <c r="G44" s="144"/>
    </row>
    <row r="45" spans="1:7">
      <c r="G45" s="7"/>
    </row>
  </sheetData>
  <mergeCells count="16">
    <mergeCell ref="G10:G11"/>
    <mergeCell ref="A1:G4"/>
    <mergeCell ref="A5:B5"/>
    <mergeCell ref="C5:F5"/>
    <mergeCell ref="G5:G6"/>
    <mergeCell ref="A10:A11"/>
    <mergeCell ref="A37:A44"/>
    <mergeCell ref="A12:A36"/>
    <mergeCell ref="B12:B20"/>
    <mergeCell ref="G12:G20"/>
    <mergeCell ref="B27:B35"/>
    <mergeCell ref="G27:G35"/>
    <mergeCell ref="B21:B26"/>
    <mergeCell ref="B37:B44"/>
    <mergeCell ref="G37:G44"/>
    <mergeCell ref="G21:G26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C7314-3D81-4492-95C3-F704A27CDDC7}">
  <sheetPr>
    <pageSetUpPr fitToPage="1"/>
  </sheetPr>
  <dimension ref="A1:G42"/>
  <sheetViews>
    <sheetView zoomScale="85" zoomScaleNormal="85" zoomScaleSheetLayoutView="70" zoomScalePageLayoutView="40" workbookViewId="0">
      <selection activeCell="C21" sqref="C21"/>
    </sheetView>
  </sheetViews>
  <sheetFormatPr defaultColWidth="9" defaultRowHeight="16.5"/>
  <cols>
    <col min="1" max="1" width="12.375" style="3" customWidth="1"/>
    <col min="2" max="2" width="16" style="2" customWidth="1"/>
    <col min="3" max="3" width="28.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30" t="s">
        <v>226</v>
      </c>
      <c r="B1" s="130"/>
      <c r="C1" s="130"/>
      <c r="D1" s="130"/>
      <c r="E1" s="130"/>
      <c r="F1" s="130"/>
      <c r="G1" s="130"/>
    </row>
    <row r="2" spans="1:7" ht="17.45" customHeight="1">
      <c r="A2" s="131"/>
      <c r="B2" s="131"/>
      <c r="C2" s="131"/>
      <c r="D2" s="131"/>
      <c r="E2" s="131"/>
      <c r="F2" s="131"/>
      <c r="G2" s="131"/>
    </row>
    <row r="3" spans="1:7" ht="17.45" customHeight="1">
      <c r="A3" s="131"/>
      <c r="B3" s="131"/>
      <c r="C3" s="131"/>
      <c r="D3" s="131"/>
      <c r="E3" s="131"/>
      <c r="F3" s="131"/>
      <c r="G3" s="131"/>
    </row>
    <row r="4" spans="1:7" ht="30.2" customHeight="1">
      <c r="A4" s="131"/>
      <c r="B4" s="131"/>
      <c r="C4" s="131"/>
      <c r="D4" s="131"/>
      <c r="E4" s="131"/>
      <c r="F4" s="131"/>
      <c r="G4" s="131"/>
    </row>
    <row r="5" spans="1:7" ht="27" customHeight="1">
      <c r="A5" s="132" t="s">
        <v>10</v>
      </c>
      <c r="B5" s="133"/>
      <c r="C5" s="134" t="s">
        <v>9</v>
      </c>
      <c r="D5" s="135"/>
      <c r="E5" s="135"/>
      <c r="F5" s="135"/>
      <c r="G5" s="136"/>
    </row>
    <row r="6" spans="1:7" ht="27" customHeight="1">
      <c r="A6" s="6" t="s">
        <v>8</v>
      </c>
      <c r="B6" s="5"/>
      <c r="G6" s="136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35" t="s">
        <v>6</v>
      </c>
      <c r="B9" s="35" t="s">
        <v>5</v>
      </c>
      <c r="C9" s="35" t="s">
        <v>4</v>
      </c>
      <c r="D9" s="11" t="s">
        <v>3</v>
      </c>
      <c r="E9" s="11" t="s">
        <v>2</v>
      </c>
      <c r="F9" s="11" t="s">
        <v>1</v>
      </c>
      <c r="G9" s="35" t="s">
        <v>0</v>
      </c>
    </row>
    <row r="10" spans="1:7" s="3" customFormat="1" ht="27" customHeight="1">
      <c r="A10" s="147" t="s">
        <v>11</v>
      </c>
      <c r="B10" s="153" t="s">
        <v>181</v>
      </c>
      <c r="C10" s="12" t="s">
        <v>21</v>
      </c>
      <c r="D10" s="13">
        <f t="shared" ref="D10:D35" si="0">0.65*E10</f>
        <v>13</v>
      </c>
      <c r="E10" s="13" t="s">
        <v>84</v>
      </c>
      <c r="F10" s="14">
        <f t="shared" ref="F10:F35" si="1">($B$6*D10)+($B$7*E10)</f>
        <v>0</v>
      </c>
      <c r="G10" s="142" t="s">
        <v>371</v>
      </c>
    </row>
    <row r="11" spans="1:7" s="3" customFormat="1" ht="27" customHeight="1">
      <c r="A11" s="147"/>
      <c r="B11" s="153"/>
      <c r="C11" s="12" t="s">
        <v>359</v>
      </c>
      <c r="D11" s="13">
        <f t="shared" si="0"/>
        <v>6.5</v>
      </c>
      <c r="E11" s="13" t="s">
        <v>86</v>
      </c>
      <c r="F11" s="14">
        <f t="shared" si="1"/>
        <v>0</v>
      </c>
      <c r="G11" s="143"/>
    </row>
    <row r="12" spans="1:7" s="3" customFormat="1" ht="27" customHeight="1">
      <c r="A12" s="147"/>
      <c r="B12" s="153"/>
      <c r="C12" s="12" t="s">
        <v>81</v>
      </c>
      <c r="D12" s="13">
        <f t="shared" si="0"/>
        <v>0.32500000000000001</v>
      </c>
      <c r="E12" s="13" t="s">
        <v>87</v>
      </c>
      <c r="F12" s="14">
        <f t="shared" si="1"/>
        <v>0</v>
      </c>
      <c r="G12" s="143"/>
    </row>
    <row r="13" spans="1:7" s="3" customFormat="1" ht="27" customHeight="1">
      <c r="A13" s="147"/>
      <c r="B13" s="153"/>
      <c r="C13" s="12" t="s">
        <v>27</v>
      </c>
      <c r="D13" s="13">
        <f t="shared" si="0"/>
        <v>0.32500000000000001</v>
      </c>
      <c r="E13" s="13" t="s">
        <v>87</v>
      </c>
      <c r="F13" s="14">
        <f t="shared" si="1"/>
        <v>0</v>
      </c>
      <c r="G13" s="144"/>
    </row>
    <row r="14" spans="1:7" ht="24.95" customHeight="1">
      <c r="A14" s="139"/>
      <c r="B14" s="158" t="s">
        <v>227</v>
      </c>
      <c r="C14" s="12" t="s">
        <v>21</v>
      </c>
      <c r="D14" s="13">
        <f t="shared" si="0"/>
        <v>26</v>
      </c>
      <c r="E14" s="13" t="s">
        <v>97</v>
      </c>
      <c r="F14" s="14">
        <f t="shared" si="1"/>
        <v>0</v>
      </c>
      <c r="G14" s="142" t="s">
        <v>372</v>
      </c>
    </row>
    <row r="15" spans="1:7" ht="24.95" customHeight="1">
      <c r="A15" s="139"/>
      <c r="B15" s="158"/>
      <c r="C15" s="12" t="s">
        <v>31</v>
      </c>
      <c r="D15" s="13">
        <f t="shared" si="0"/>
        <v>16.25</v>
      </c>
      <c r="E15" s="13" t="s">
        <v>113</v>
      </c>
      <c r="F15" s="14">
        <f t="shared" si="1"/>
        <v>0</v>
      </c>
      <c r="G15" s="143" t="s">
        <v>89</v>
      </c>
    </row>
    <row r="16" spans="1:7" ht="24.95" customHeight="1">
      <c r="A16" s="139"/>
      <c r="B16" s="158"/>
      <c r="C16" s="12" t="s">
        <v>193</v>
      </c>
      <c r="D16" s="13">
        <f t="shared" si="0"/>
        <v>13</v>
      </c>
      <c r="E16" s="13" t="s">
        <v>84</v>
      </c>
      <c r="F16" s="14">
        <f t="shared" si="1"/>
        <v>0</v>
      </c>
      <c r="G16" s="143" t="s">
        <v>89</v>
      </c>
    </row>
    <row r="17" spans="1:7" ht="24.95" customHeight="1">
      <c r="A17" s="139"/>
      <c r="B17" s="158"/>
      <c r="C17" s="12" t="s">
        <v>23</v>
      </c>
      <c r="D17" s="13">
        <f t="shared" si="0"/>
        <v>6.5</v>
      </c>
      <c r="E17" s="13" t="s">
        <v>86</v>
      </c>
      <c r="F17" s="14">
        <f t="shared" si="1"/>
        <v>0</v>
      </c>
      <c r="G17" s="143" t="s">
        <v>89</v>
      </c>
    </row>
    <row r="18" spans="1:7" ht="24.95" customHeight="1">
      <c r="A18" s="139"/>
      <c r="B18" s="158"/>
      <c r="C18" s="12" t="s">
        <v>33</v>
      </c>
      <c r="D18" s="13">
        <f t="shared" si="0"/>
        <v>3.25</v>
      </c>
      <c r="E18" s="13" t="s">
        <v>100</v>
      </c>
      <c r="F18" s="14">
        <f t="shared" si="1"/>
        <v>0</v>
      </c>
      <c r="G18" s="143" t="s">
        <v>89</v>
      </c>
    </row>
    <row r="19" spans="1:7" ht="24.95" customHeight="1">
      <c r="A19" s="139"/>
      <c r="B19" s="158"/>
      <c r="C19" s="12" t="s">
        <v>360</v>
      </c>
      <c r="D19" s="13">
        <f t="shared" si="0"/>
        <v>3.25</v>
      </c>
      <c r="E19" s="13" t="s">
        <v>100</v>
      </c>
      <c r="F19" s="14">
        <f t="shared" si="1"/>
        <v>0</v>
      </c>
      <c r="G19" s="143" t="s">
        <v>89</v>
      </c>
    </row>
    <row r="20" spans="1:7" ht="24.95" customHeight="1">
      <c r="A20" s="139"/>
      <c r="B20" s="158"/>
      <c r="C20" s="12" t="s">
        <v>26</v>
      </c>
      <c r="D20" s="13">
        <f t="shared" si="0"/>
        <v>1.625</v>
      </c>
      <c r="E20" s="13" t="s">
        <v>95</v>
      </c>
      <c r="F20" s="14">
        <f t="shared" si="1"/>
        <v>0</v>
      </c>
      <c r="G20" s="143" t="s">
        <v>89</v>
      </c>
    </row>
    <row r="21" spans="1:7" ht="24.95" customHeight="1">
      <c r="A21" s="139"/>
      <c r="B21" s="158"/>
      <c r="C21" s="12" t="s">
        <v>61</v>
      </c>
      <c r="D21" s="13">
        <f t="shared" si="0"/>
        <v>6.5000000000000002E-2</v>
      </c>
      <c r="E21" s="13" t="s">
        <v>88</v>
      </c>
      <c r="F21" s="14">
        <f t="shared" si="1"/>
        <v>0</v>
      </c>
      <c r="G21" s="144" t="s">
        <v>89</v>
      </c>
    </row>
    <row r="22" spans="1:7" ht="27" customHeight="1">
      <c r="A22" s="139"/>
      <c r="B22" s="148" t="s">
        <v>228</v>
      </c>
      <c r="C22" s="12" t="s">
        <v>361</v>
      </c>
      <c r="D22" s="13">
        <f t="shared" si="0"/>
        <v>185.25</v>
      </c>
      <c r="E22" s="13" t="s">
        <v>370</v>
      </c>
      <c r="F22" s="14">
        <f t="shared" si="1"/>
        <v>0</v>
      </c>
      <c r="G22" s="155" t="s">
        <v>373</v>
      </c>
    </row>
    <row r="23" spans="1:7" ht="27" customHeight="1">
      <c r="A23" s="139"/>
      <c r="B23" s="149"/>
      <c r="C23" s="12" t="s">
        <v>362</v>
      </c>
      <c r="D23" s="13">
        <f t="shared" si="0"/>
        <v>1.9500000000000002</v>
      </c>
      <c r="E23" s="13" t="s">
        <v>104</v>
      </c>
      <c r="F23" s="14">
        <f t="shared" si="1"/>
        <v>0</v>
      </c>
      <c r="G23" s="156" t="s">
        <v>89</v>
      </c>
    </row>
    <row r="24" spans="1:7" ht="27" customHeight="1">
      <c r="A24" s="139"/>
      <c r="B24" s="149"/>
      <c r="C24" s="12" t="s">
        <v>363</v>
      </c>
      <c r="D24" s="13">
        <f t="shared" si="0"/>
        <v>1.9500000000000002</v>
      </c>
      <c r="E24" s="13" t="s">
        <v>104</v>
      </c>
      <c r="F24" s="14">
        <f t="shared" si="1"/>
        <v>0</v>
      </c>
      <c r="G24" s="156" t="s">
        <v>89</v>
      </c>
    </row>
    <row r="25" spans="1:7" ht="27" customHeight="1">
      <c r="A25" s="139"/>
      <c r="B25" s="149"/>
      <c r="C25" s="12" t="s">
        <v>364</v>
      </c>
      <c r="D25" s="13">
        <f t="shared" si="0"/>
        <v>0.32500000000000001</v>
      </c>
      <c r="E25" s="13" t="s">
        <v>87</v>
      </c>
      <c r="F25" s="14">
        <f t="shared" si="1"/>
        <v>0</v>
      </c>
      <c r="G25" s="157" t="s">
        <v>89</v>
      </c>
    </row>
    <row r="26" spans="1:7" ht="24.95" customHeight="1">
      <c r="A26" s="139"/>
      <c r="B26" s="140" t="s">
        <v>229</v>
      </c>
      <c r="C26" s="12" t="s">
        <v>365</v>
      </c>
      <c r="D26" s="13">
        <f t="shared" si="0"/>
        <v>26</v>
      </c>
      <c r="E26" s="13" t="s">
        <v>97</v>
      </c>
      <c r="F26" s="14">
        <f t="shared" si="1"/>
        <v>0</v>
      </c>
      <c r="G26" s="142" t="s">
        <v>374</v>
      </c>
    </row>
    <row r="27" spans="1:7" ht="24.95" customHeight="1">
      <c r="A27" s="139"/>
      <c r="B27" s="140"/>
      <c r="C27" s="12" t="s">
        <v>33</v>
      </c>
      <c r="D27" s="13">
        <f t="shared" si="0"/>
        <v>6.5</v>
      </c>
      <c r="E27" s="13" t="s">
        <v>86</v>
      </c>
      <c r="F27" s="14">
        <f t="shared" si="1"/>
        <v>0</v>
      </c>
      <c r="G27" s="143" t="s">
        <v>89</v>
      </c>
    </row>
    <row r="28" spans="1:7" ht="24.95" customHeight="1">
      <c r="A28" s="139"/>
      <c r="B28" s="140"/>
      <c r="C28" s="12" t="s">
        <v>23</v>
      </c>
      <c r="D28" s="13">
        <f t="shared" si="0"/>
        <v>6.5</v>
      </c>
      <c r="E28" s="13" t="s">
        <v>86</v>
      </c>
      <c r="F28" s="14">
        <f t="shared" si="1"/>
        <v>0</v>
      </c>
      <c r="G28" s="143" t="s">
        <v>89</v>
      </c>
    </row>
    <row r="29" spans="1:7" ht="24.95" customHeight="1">
      <c r="A29" s="139"/>
      <c r="B29" s="140"/>
      <c r="C29" s="12" t="s">
        <v>26</v>
      </c>
      <c r="D29" s="13">
        <f t="shared" si="0"/>
        <v>3.25</v>
      </c>
      <c r="E29" s="13" t="s">
        <v>100</v>
      </c>
      <c r="F29" s="14">
        <f t="shared" si="1"/>
        <v>0</v>
      </c>
      <c r="G29" s="143" t="s">
        <v>89</v>
      </c>
    </row>
    <row r="30" spans="1:7" ht="24.95" customHeight="1">
      <c r="A30" s="139"/>
      <c r="B30" s="140"/>
      <c r="C30" s="12" t="s">
        <v>60</v>
      </c>
      <c r="D30" s="13">
        <f t="shared" si="0"/>
        <v>3.25</v>
      </c>
      <c r="E30" s="13" t="s">
        <v>100</v>
      </c>
      <c r="F30" s="14">
        <f t="shared" si="1"/>
        <v>0</v>
      </c>
      <c r="G30" s="143" t="s">
        <v>89</v>
      </c>
    </row>
    <row r="31" spans="1:7" ht="24.95" customHeight="1">
      <c r="A31" s="139"/>
      <c r="B31" s="140"/>
      <c r="C31" s="12" t="s">
        <v>366</v>
      </c>
      <c r="D31" s="13">
        <f t="shared" si="0"/>
        <v>1.9500000000000002</v>
      </c>
      <c r="E31" s="13" t="s">
        <v>104</v>
      </c>
      <c r="F31" s="14">
        <f t="shared" si="1"/>
        <v>0</v>
      </c>
      <c r="G31" s="143" t="s">
        <v>89</v>
      </c>
    </row>
    <row r="32" spans="1:7" ht="24.95" customHeight="1">
      <c r="A32" s="139"/>
      <c r="B32" s="140"/>
      <c r="C32" s="12" t="s">
        <v>22</v>
      </c>
      <c r="D32" s="13">
        <f t="shared" si="0"/>
        <v>1.3</v>
      </c>
      <c r="E32" s="13" t="s">
        <v>90</v>
      </c>
      <c r="F32" s="14">
        <f t="shared" si="1"/>
        <v>0</v>
      </c>
      <c r="G32" s="143" t="s">
        <v>89</v>
      </c>
    </row>
    <row r="33" spans="1:7" ht="24.95" customHeight="1">
      <c r="A33" s="139"/>
      <c r="B33" s="140"/>
      <c r="C33" s="12" t="s">
        <v>367</v>
      </c>
      <c r="D33" s="13">
        <f t="shared" si="0"/>
        <v>1.3</v>
      </c>
      <c r="E33" s="13" t="s">
        <v>90</v>
      </c>
      <c r="F33" s="14">
        <f t="shared" si="1"/>
        <v>0</v>
      </c>
      <c r="G33" s="143" t="s">
        <v>89</v>
      </c>
    </row>
    <row r="34" spans="1:7" ht="24.95" customHeight="1">
      <c r="A34" s="139"/>
      <c r="B34" s="140"/>
      <c r="C34" s="12" t="s">
        <v>27</v>
      </c>
      <c r="D34" s="13">
        <f t="shared" si="0"/>
        <v>1.3</v>
      </c>
      <c r="E34" s="13" t="s">
        <v>90</v>
      </c>
      <c r="F34" s="14">
        <f t="shared" si="1"/>
        <v>0</v>
      </c>
      <c r="G34" s="143" t="s">
        <v>89</v>
      </c>
    </row>
    <row r="35" spans="1:7" ht="24.95" customHeight="1">
      <c r="A35" s="139"/>
      <c r="B35" s="140"/>
      <c r="C35" s="12" t="s">
        <v>61</v>
      </c>
      <c r="D35" s="13">
        <f t="shared" si="0"/>
        <v>6.5000000000000002E-2</v>
      </c>
      <c r="E35" s="13" t="s">
        <v>88</v>
      </c>
      <c r="F35" s="14">
        <f t="shared" si="1"/>
        <v>0</v>
      </c>
      <c r="G35" s="144" t="s">
        <v>89</v>
      </c>
    </row>
    <row r="36" spans="1:7" ht="24.95" customHeight="1">
      <c r="A36" s="138"/>
      <c r="B36" s="33" t="s">
        <v>38</v>
      </c>
      <c r="C36" s="12" t="s">
        <v>39</v>
      </c>
      <c r="D36" s="13">
        <f t="shared" ref="D36:D41" si="2">0.65*E36</f>
        <v>13</v>
      </c>
      <c r="E36" s="13" t="s">
        <v>84</v>
      </c>
      <c r="F36" s="14">
        <f t="shared" ref="F36:F41" si="3">($B$6*D36)+($B$7*E36)</f>
        <v>0</v>
      </c>
      <c r="G36" s="34" t="s">
        <v>19</v>
      </c>
    </row>
    <row r="37" spans="1:7" ht="24.95" customHeight="1">
      <c r="A37" s="147" t="s">
        <v>13</v>
      </c>
      <c r="B37" s="124" t="s">
        <v>18</v>
      </c>
      <c r="C37" s="12" t="s">
        <v>17</v>
      </c>
      <c r="D37" s="13">
        <f t="shared" si="2"/>
        <v>65</v>
      </c>
      <c r="E37" s="59" t="s">
        <v>98</v>
      </c>
      <c r="F37" s="14">
        <f t="shared" si="3"/>
        <v>0</v>
      </c>
      <c r="G37" s="19"/>
    </row>
    <row r="38" spans="1:7" ht="24.95" customHeight="1">
      <c r="A38" s="147"/>
      <c r="B38" s="145" t="s">
        <v>230</v>
      </c>
      <c r="C38" s="12" t="s">
        <v>33</v>
      </c>
      <c r="D38" s="13">
        <f t="shared" si="2"/>
        <v>22.75</v>
      </c>
      <c r="E38" s="59" t="s">
        <v>96</v>
      </c>
      <c r="F38" s="14">
        <f t="shared" si="3"/>
        <v>0</v>
      </c>
      <c r="G38" s="142" t="s">
        <v>375</v>
      </c>
    </row>
    <row r="39" spans="1:7" ht="24.95" customHeight="1">
      <c r="A39" s="147"/>
      <c r="B39" s="146"/>
      <c r="C39" s="12" t="s">
        <v>368</v>
      </c>
      <c r="D39" s="13">
        <f t="shared" si="2"/>
        <v>6.5</v>
      </c>
      <c r="E39" s="59" t="s">
        <v>86</v>
      </c>
      <c r="F39" s="14">
        <f t="shared" si="3"/>
        <v>0</v>
      </c>
      <c r="G39" s="143" t="s">
        <v>89</v>
      </c>
    </row>
    <row r="40" spans="1:7" ht="24.95" customHeight="1">
      <c r="A40" s="147"/>
      <c r="B40" s="146"/>
      <c r="C40" s="12" t="s">
        <v>369</v>
      </c>
      <c r="D40" s="13">
        <f t="shared" si="2"/>
        <v>3.25</v>
      </c>
      <c r="E40" s="59" t="s">
        <v>100</v>
      </c>
      <c r="F40" s="14">
        <f t="shared" si="3"/>
        <v>0</v>
      </c>
      <c r="G40" s="143" t="s">
        <v>89</v>
      </c>
    </row>
    <row r="41" spans="1:7" ht="24.95" customHeight="1">
      <c r="A41" s="147"/>
      <c r="B41" s="154"/>
      <c r="C41" s="12" t="s">
        <v>26</v>
      </c>
      <c r="D41" s="13">
        <f t="shared" si="2"/>
        <v>1.625</v>
      </c>
      <c r="E41" s="59" t="s">
        <v>95</v>
      </c>
      <c r="F41" s="14">
        <f t="shared" si="3"/>
        <v>0</v>
      </c>
      <c r="G41" s="144" t="s">
        <v>89</v>
      </c>
    </row>
    <row r="42" spans="1:7">
      <c r="G42" s="7"/>
    </row>
  </sheetData>
  <mergeCells count="17">
    <mergeCell ref="A37:A41"/>
    <mergeCell ref="A14:A36"/>
    <mergeCell ref="B22:B25"/>
    <mergeCell ref="G22:G25"/>
    <mergeCell ref="B14:B21"/>
    <mergeCell ref="G14:G21"/>
    <mergeCell ref="B26:B35"/>
    <mergeCell ref="G26:G35"/>
    <mergeCell ref="B38:B41"/>
    <mergeCell ref="G38:G41"/>
    <mergeCell ref="A1:G4"/>
    <mergeCell ref="A5:B5"/>
    <mergeCell ref="C5:F5"/>
    <mergeCell ref="G5:G6"/>
    <mergeCell ref="A10:A13"/>
    <mergeCell ref="B10:B13"/>
    <mergeCell ref="G10:G13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84B055-FD09-4409-B3F2-FB6177C63703}">
  <sheetPr>
    <pageSetUpPr fitToPage="1"/>
  </sheetPr>
  <dimension ref="A1:G44"/>
  <sheetViews>
    <sheetView zoomScale="85" zoomScaleNormal="85" zoomScaleSheetLayoutView="70" zoomScalePageLayoutView="40" workbookViewId="0">
      <selection activeCell="C18" sqref="C18"/>
    </sheetView>
  </sheetViews>
  <sheetFormatPr defaultColWidth="9" defaultRowHeight="16.5"/>
  <cols>
    <col min="1" max="1" width="12.375" style="3" customWidth="1"/>
    <col min="2" max="2" width="16" style="2" customWidth="1"/>
    <col min="3" max="3" width="27.2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30" t="s">
        <v>231</v>
      </c>
      <c r="B1" s="130"/>
      <c r="C1" s="130"/>
      <c r="D1" s="130"/>
      <c r="E1" s="130"/>
      <c r="F1" s="130"/>
      <c r="G1" s="130"/>
    </row>
    <row r="2" spans="1:7" ht="17.45" customHeight="1">
      <c r="A2" s="131"/>
      <c r="B2" s="131"/>
      <c r="C2" s="131"/>
      <c r="D2" s="131"/>
      <c r="E2" s="131"/>
      <c r="F2" s="131"/>
      <c r="G2" s="131"/>
    </row>
    <row r="3" spans="1:7" ht="17.45" customHeight="1">
      <c r="A3" s="131"/>
      <c r="B3" s="131"/>
      <c r="C3" s="131"/>
      <c r="D3" s="131"/>
      <c r="E3" s="131"/>
      <c r="F3" s="131"/>
      <c r="G3" s="131"/>
    </row>
    <row r="4" spans="1:7" ht="30.2" customHeight="1">
      <c r="A4" s="131"/>
      <c r="B4" s="131"/>
      <c r="C4" s="131"/>
      <c r="D4" s="131"/>
      <c r="E4" s="131"/>
      <c r="F4" s="131"/>
      <c r="G4" s="131"/>
    </row>
    <row r="5" spans="1:7" ht="27" customHeight="1">
      <c r="A5" s="132" t="s">
        <v>10</v>
      </c>
      <c r="B5" s="133"/>
      <c r="C5" s="134" t="s">
        <v>9</v>
      </c>
      <c r="D5" s="135"/>
      <c r="E5" s="135"/>
      <c r="F5" s="135"/>
      <c r="G5" s="136"/>
    </row>
    <row r="6" spans="1:7" ht="27" customHeight="1">
      <c r="A6" s="6" t="s">
        <v>8</v>
      </c>
      <c r="B6" s="5"/>
      <c r="G6" s="136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70" t="s">
        <v>6</v>
      </c>
      <c r="B9" s="70" t="s">
        <v>5</v>
      </c>
      <c r="C9" s="70" t="s">
        <v>4</v>
      </c>
      <c r="D9" s="11" t="s">
        <v>3</v>
      </c>
      <c r="E9" s="11" t="s">
        <v>2</v>
      </c>
      <c r="F9" s="11" t="s">
        <v>1</v>
      </c>
      <c r="G9" s="70" t="s">
        <v>0</v>
      </c>
    </row>
    <row r="10" spans="1:7" s="3" customFormat="1" ht="30" customHeight="1">
      <c r="A10" s="147" t="s">
        <v>11</v>
      </c>
      <c r="B10" s="145" t="s">
        <v>232</v>
      </c>
      <c r="C10" s="12" t="s">
        <v>17</v>
      </c>
      <c r="D10" s="13">
        <f t="shared" ref="D10:D13" si="0">0.65*E10</f>
        <v>19.5</v>
      </c>
      <c r="E10" s="59" t="s">
        <v>102</v>
      </c>
      <c r="F10" s="14">
        <f t="shared" ref="F10" si="1">($B$6*D10)+($B$7*E10)</f>
        <v>0</v>
      </c>
      <c r="G10" s="142" t="s">
        <v>383</v>
      </c>
    </row>
    <row r="11" spans="1:7" s="3" customFormat="1" ht="30" customHeight="1">
      <c r="A11" s="147"/>
      <c r="B11" s="146"/>
      <c r="C11" s="12" t="s">
        <v>21</v>
      </c>
      <c r="D11" s="13">
        <f t="shared" si="0"/>
        <v>16.25</v>
      </c>
      <c r="E11" s="59" t="s">
        <v>113</v>
      </c>
      <c r="F11" s="14">
        <f t="shared" ref="F11:F13" si="2">($B$6*D11)+($B$7*E11)</f>
        <v>0</v>
      </c>
      <c r="G11" s="143"/>
    </row>
    <row r="12" spans="1:7" s="3" customFormat="1" ht="30" customHeight="1">
      <c r="A12" s="147"/>
      <c r="B12" s="146"/>
      <c r="C12" s="12" t="s">
        <v>376</v>
      </c>
      <c r="D12" s="13">
        <f t="shared" si="0"/>
        <v>9.75</v>
      </c>
      <c r="E12" s="59" t="s">
        <v>85</v>
      </c>
      <c r="F12" s="14">
        <f t="shared" si="2"/>
        <v>0</v>
      </c>
      <c r="G12" s="143"/>
    </row>
    <row r="13" spans="1:7" s="3" customFormat="1" ht="30" customHeight="1">
      <c r="A13" s="147"/>
      <c r="B13" s="146"/>
      <c r="C13" s="12" t="s">
        <v>27</v>
      </c>
      <c r="D13" s="13">
        <f t="shared" si="0"/>
        <v>0.32500000000000001</v>
      </c>
      <c r="E13" s="13" t="s">
        <v>87</v>
      </c>
      <c r="F13" s="14">
        <f t="shared" si="2"/>
        <v>0</v>
      </c>
      <c r="G13" s="143"/>
    </row>
    <row r="14" spans="1:7" s="3" customFormat="1" ht="41.25" customHeight="1">
      <c r="A14" s="137" t="s">
        <v>12</v>
      </c>
      <c r="B14" s="68" t="s">
        <v>45</v>
      </c>
      <c r="C14" s="12" t="s">
        <v>21</v>
      </c>
      <c r="D14" s="13">
        <f t="shared" ref="D14:D43" si="3">0.65*E14</f>
        <v>35.75</v>
      </c>
      <c r="E14" s="59" t="s">
        <v>93</v>
      </c>
      <c r="F14" s="14">
        <f t="shared" ref="F14:F43" si="4">($B$6*D14)+($B$7*E14)</f>
        <v>0</v>
      </c>
      <c r="G14" s="67" t="s">
        <v>50</v>
      </c>
    </row>
    <row r="15" spans="1:7" ht="34.5" customHeight="1">
      <c r="A15" s="139"/>
      <c r="B15" s="140" t="s">
        <v>233</v>
      </c>
      <c r="C15" s="12" t="s">
        <v>377</v>
      </c>
      <c r="D15" s="13">
        <f t="shared" si="3"/>
        <v>6.5</v>
      </c>
      <c r="E15" s="13" t="s">
        <v>86</v>
      </c>
      <c r="F15" s="14">
        <f t="shared" si="4"/>
        <v>0</v>
      </c>
      <c r="G15" s="142" t="s">
        <v>384</v>
      </c>
    </row>
    <row r="16" spans="1:7" ht="26.25" customHeight="1">
      <c r="A16" s="139"/>
      <c r="B16" s="140"/>
      <c r="C16" s="12" t="s">
        <v>378</v>
      </c>
      <c r="D16" s="13">
        <f t="shared" si="3"/>
        <v>3.25</v>
      </c>
      <c r="E16" s="13" t="s">
        <v>100</v>
      </c>
      <c r="F16" s="14">
        <f t="shared" si="4"/>
        <v>0</v>
      </c>
      <c r="G16" s="143" t="s">
        <v>89</v>
      </c>
    </row>
    <row r="17" spans="1:7" ht="26.25" customHeight="1">
      <c r="A17" s="139"/>
      <c r="B17" s="140"/>
      <c r="C17" s="12" t="s">
        <v>369</v>
      </c>
      <c r="D17" s="13">
        <f t="shared" si="3"/>
        <v>1.9500000000000002</v>
      </c>
      <c r="E17" s="13" t="s">
        <v>104</v>
      </c>
      <c r="F17" s="14">
        <f t="shared" si="4"/>
        <v>0</v>
      </c>
      <c r="G17" s="143" t="s">
        <v>89</v>
      </c>
    </row>
    <row r="18" spans="1:7" ht="26.25" customHeight="1">
      <c r="A18" s="139"/>
      <c r="B18" s="140"/>
      <c r="C18" s="12" t="s">
        <v>31</v>
      </c>
      <c r="D18" s="13">
        <f t="shared" si="3"/>
        <v>1.3</v>
      </c>
      <c r="E18" s="13" t="s">
        <v>90</v>
      </c>
      <c r="F18" s="14">
        <f t="shared" si="4"/>
        <v>0</v>
      </c>
      <c r="G18" s="143" t="s">
        <v>89</v>
      </c>
    </row>
    <row r="19" spans="1:7" ht="26.25" customHeight="1">
      <c r="A19" s="139"/>
      <c r="B19" s="140"/>
      <c r="C19" s="12" t="s">
        <v>379</v>
      </c>
      <c r="D19" s="13">
        <f t="shared" si="3"/>
        <v>1.3</v>
      </c>
      <c r="E19" s="13" t="s">
        <v>90</v>
      </c>
      <c r="F19" s="14">
        <f t="shared" si="4"/>
        <v>0</v>
      </c>
      <c r="G19" s="143" t="s">
        <v>89</v>
      </c>
    </row>
    <row r="20" spans="1:7" ht="26.25" customHeight="1">
      <c r="A20" s="139"/>
      <c r="B20" s="140"/>
      <c r="C20" s="12" t="s">
        <v>25</v>
      </c>
      <c r="D20" s="13">
        <f t="shared" si="3"/>
        <v>0.97500000000000009</v>
      </c>
      <c r="E20" s="13" t="s">
        <v>101</v>
      </c>
      <c r="F20" s="14">
        <f t="shared" si="4"/>
        <v>0</v>
      </c>
      <c r="G20" s="143" t="s">
        <v>89</v>
      </c>
    </row>
    <row r="21" spans="1:7" ht="26.25" customHeight="1">
      <c r="A21" s="139"/>
      <c r="B21" s="140"/>
      <c r="C21" s="12" t="s">
        <v>35</v>
      </c>
      <c r="D21" s="13">
        <f t="shared" si="3"/>
        <v>0.65</v>
      </c>
      <c r="E21" s="13" t="s">
        <v>91</v>
      </c>
      <c r="F21" s="14">
        <f t="shared" si="4"/>
        <v>0</v>
      </c>
      <c r="G21" s="143" t="s">
        <v>89</v>
      </c>
    </row>
    <row r="22" spans="1:7" ht="26.25" customHeight="1">
      <c r="A22" s="139"/>
      <c r="B22" s="140"/>
      <c r="C22" s="12" t="s">
        <v>26</v>
      </c>
      <c r="D22" s="13">
        <f t="shared" si="3"/>
        <v>0.65</v>
      </c>
      <c r="E22" s="13" t="s">
        <v>91</v>
      </c>
      <c r="F22" s="14">
        <f t="shared" si="4"/>
        <v>0</v>
      </c>
      <c r="G22" s="143" t="s">
        <v>89</v>
      </c>
    </row>
    <row r="23" spans="1:7" ht="26.25" customHeight="1">
      <c r="A23" s="139"/>
      <c r="B23" s="140"/>
      <c r="C23" s="12" t="s">
        <v>22</v>
      </c>
      <c r="D23" s="13">
        <f t="shared" si="3"/>
        <v>0.32500000000000001</v>
      </c>
      <c r="E23" s="13" t="s">
        <v>87</v>
      </c>
      <c r="F23" s="14">
        <f t="shared" si="4"/>
        <v>0</v>
      </c>
      <c r="G23" s="143" t="s">
        <v>89</v>
      </c>
    </row>
    <row r="24" spans="1:7" ht="26.25" customHeight="1">
      <c r="A24" s="139"/>
      <c r="B24" s="140"/>
      <c r="C24" s="12" t="s">
        <v>60</v>
      </c>
      <c r="D24" s="13">
        <f t="shared" si="3"/>
        <v>0.32500000000000001</v>
      </c>
      <c r="E24" s="13" t="s">
        <v>87</v>
      </c>
      <c r="F24" s="14">
        <f t="shared" si="4"/>
        <v>0</v>
      </c>
      <c r="G24" s="143" t="s">
        <v>89</v>
      </c>
    </row>
    <row r="25" spans="1:7" ht="26.25" customHeight="1">
      <c r="A25" s="139"/>
      <c r="B25" s="140"/>
      <c r="C25" s="12" t="s">
        <v>24</v>
      </c>
      <c r="D25" s="13">
        <f t="shared" si="3"/>
        <v>0.13</v>
      </c>
      <c r="E25" s="13" t="s">
        <v>92</v>
      </c>
      <c r="F25" s="14">
        <f t="shared" si="4"/>
        <v>0</v>
      </c>
      <c r="G25" s="143" t="s">
        <v>89</v>
      </c>
    </row>
    <row r="26" spans="1:7" ht="26.25" customHeight="1">
      <c r="A26" s="139"/>
      <c r="B26" s="140"/>
      <c r="C26" s="12" t="s">
        <v>27</v>
      </c>
      <c r="D26" s="13">
        <f t="shared" si="3"/>
        <v>6.5000000000000002E-2</v>
      </c>
      <c r="E26" s="13" t="s">
        <v>88</v>
      </c>
      <c r="F26" s="14">
        <f t="shared" si="4"/>
        <v>0</v>
      </c>
      <c r="G26" s="143" t="s">
        <v>89</v>
      </c>
    </row>
    <row r="27" spans="1:7" ht="26.25" customHeight="1">
      <c r="A27" s="139"/>
      <c r="B27" s="140"/>
      <c r="C27" s="12" t="s">
        <v>61</v>
      </c>
      <c r="D27" s="13">
        <f t="shared" si="3"/>
        <v>6.5000000000000002E-2</v>
      </c>
      <c r="E27" s="13" t="s">
        <v>88</v>
      </c>
      <c r="F27" s="14">
        <f t="shared" si="4"/>
        <v>0</v>
      </c>
      <c r="G27" s="144" t="s">
        <v>89</v>
      </c>
    </row>
    <row r="28" spans="1:7" ht="25.5" customHeight="1">
      <c r="A28" s="139"/>
      <c r="B28" s="148" t="s">
        <v>234</v>
      </c>
      <c r="C28" s="12" t="s">
        <v>378</v>
      </c>
      <c r="D28" s="13">
        <f t="shared" si="3"/>
        <v>26</v>
      </c>
      <c r="E28" s="13" t="s">
        <v>97</v>
      </c>
      <c r="F28" s="14">
        <f t="shared" si="4"/>
        <v>0</v>
      </c>
      <c r="G28" s="142" t="s">
        <v>385</v>
      </c>
    </row>
    <row r="29" spans="1:7" ht="27.75" customHeight="1">
      <c r="A29" s="139"/>
      <c r="B29" s="149"/>
      <c r="C29" s="12" t="s">
        <v>25</v>
      </c>
      <c r="D29" s="13">
        <f t="shared" si="3"/>
        <v>3.25</v>
      </c>
      <c r="E29" s="13" t="s">
        <v>100</v>
      </c>
      <c r="F29" s="14">
        <f t="shared" si="4"/>
        <v>0</v>
      </c>
      <c r="G29" s="143" t="s">
        <v>89</v>
      </c>
    </row>
    <row r="30" spans="1:7" ht="27.75" customHeight="1">
      <c r="A30" s="139"/>
      <c r="B30" s="149"/>
      <c r="C30" s="12" t="s">
        <v>52</v>
      </c>
      <c r="D30" s="13">
        <f t="shared" si="3"/>
        <v>1.3</v>
      </c>
      <c r="E30" s="13" t="s">
        <v>90</v>
      </c>
      <c r="F30" s="14">
        <f t="shared" si="4"/>
        <v>0</v>
      </c>
      <c r="G30" s="143" t="s">
        <v>89</v>
      </c>
    </row>
    <row r="31" spans="1:7" ht="27.75" customHeight="1">
      <c r="A31" s="139"/>
      <c r="B31" s="149"/>
      <c r="C31" s="12" t="s">
        <v>26</v>
      </c>
      <c r="D31" s="13">
        <f t="shared" si="3"/>
        <v>1.3</v>
      </c>
      <c r="E31" s="13" t="s">
        <v>90</v>
      </c>
      <c r="F31" s="14">
        <f t="shared" si="4"/>
        <v>0</v>
      </c>
      <c r="G31" s="143" t="s">
        <v>89</v>
      </c>
    </row>
    <row r="32" spans="1:7" ht="27.75" customHeight="1">
      <c r="A32" s="139"/>
      <c r="B32" s="149"/>
      <c r="C32" s="12" t="s">
        <v>22</v>
      </c>
      <c r="D32" s="13">
        <f t="shared" si="3"/>
        <v>0.65</v>
      </c>
      <c r="E32" s="13" t="s">
        <v>91</v>
      </c>
      <c r="F32" s="14">
        <f t="shared" si="4"/>
        <v>0</v>
      </c>
      <c r="G32" s="143" t="s">
        <v>89</v>
      </c>
    </row>
    <row r="33" spans="1:7" ht="27.75" customHeight="1">
      <c r="A33" s="139"/>
      <c r="B33" s="149"/>
      <c r="C33" s="12" t="s">
        <v>27</v>
      </c>
      <c r="D33" s="13">
        <f t="shared" si="3"/>
        <v>0.32500000000000001</v>
      </c>
      <c r="E33" s="13" t="s">
        <v>87</v>
      </c>
      <c r="F33" s="14">
        <f t="shared" si="4"/>
        <v>0</v>
      </c>
      <c r="G33" s="144" t="s">
        <v>89</v>
      </c>
    </row>
    <row r="34" spans="1:7" ht="33" customHeight="1">
      <c r="A34" s="139"/>
      <c r="B34" s="145" t="s">
        <v>147</v>
      </c>
      <c r="C34" s="65" t="s">
        <v>380</v>
      </c>
      <c r="D34" s="13">
        <f t="shared" si="3"/>
        <v>22.75</v>
      </c>
      <c r="E34" s="28" t="s">
        <v>96</v>
      </c>
      <c r="F34" s="14">
        <f t="shared" si="4"/>
        <v>0</v>
      </c>
      <c r="G34" s="142" t="s">
        <v>386</v>
      </c>
    </row>
    <row r="35" spans="1:7" ht="33" customHeight="1">
      <c r="A35" s="139"/>
      <c r="B35" s="146"/>
      <c r="C35" s="65" t="s">
        <v>60</v>
      </c>
      <c r="D35" s="13">
        <f t="shared" si="3"/>
        <v>0.97500000000000009</v>
      </c>
      <c r="E35" s="28" t="s">
        <v>101</v>
      </c>
      <c r="F35" s="14">
        <f t="shared" si="4"/>
        <v>0</v>
      </c>
      <c r="G35" s="143" t="s">
        <v>89</v>
      </c>
    </row>
    <row r="36" spans="1:7" ht="33" customHeight="1">
      <c r="A36" s="139"/>
      <c r="B36" s="146"/>
      <c r="C36" s="65" t="s">
        <v>28</v>
      </c>
      <c r="D36" s="13">
        <f t="shared" si="3"/>
        <v>0.32500000000000001</v>
      </c>
      <c r="E36" s="28" t="s">
        <v>87</v>
      </c>
      <c r="F36" s="14">
        <f t="shared" si="4"/>
        <v>0</v>
      </c>
      <c r="G36" s="143" t="s">
        <v>89</v>
      </c>
    </row>
    <row r="37" spans="1:7" ht="33" customHeight="1">
      <c r="A37" s="139"/>
      <c r="B37" s="146"/>
      <c r="C37" s="65" t="s">
        <v>22</v>
      </c>
      <c r="D37" s="13">
        <f t="shared" si="3"/>
        <v>0.13</v>
      </c>
      <c r="E37" s="28" t="s">
        <v>92</v>
      </c>
      <c r="F37" s="14">
        <f t="shared" si="4"/>
        <v>0</v>
      </c>
      <c r="G37" s="143" t="s">
        <v>89</v>
      </c>
    </row>
    <row r="38" spans="1:7" ht="33" customHeight="1">
      <c r="A38" s="139"/>
      <c r="B38" s="146"/>
      <c r="C38" s="65" t="s">
        <v>27</v>
      </c>
      <c r="D38" s="13">
        <f t="shared" si="3"/>
        <v>0.13</v>
      </c>
      <c r="E38" s="28" t="s">
        <v>92</v>
      </c>
      <c r="F38" s="14">
        <f t="shared" si="4"/>
        <v>0</v>
      </c>
      <c r="G38" s="143" t="s">
        <v>89</v>
      </c>
    </row>
    <row r="39" spans="1:7" ht="24.95" customHeight="1">
      <c r="A39" s="139"/>
      <c r="B39" s="146"/>
      <c r="C39" s="65" t="s">
        <v>24</v>
      </c>
      <c r="D39" s="13">
        <f t="shared" si="3"/>
        <v>6.5000000000000002E-2</v>
      </c>
      <c r="E39" s="28" t="s">
        <v>88</v>
      </c>
      <c r="F39" s="14">
        <f t="shared" si="4"/>
        <v>0</v>
      </c>
      <c r="G39" s="144" t="s">
        <v>89</v>
      </c>
    </row>
    <row r="40" spans="1:7" ht="24.95" customHeight="1">
      <c r="A40" s="138"/>
      <c r="B40" s="66" t="s">
        <v>38</v>
      </c>
      <c r="C40" s="12" t="s">
        <v>39</v>
      </c>
      <c r="D40" s="13">
        <f t="shared" si="3"/>
        <v>13</v>
      </c>
      <c r="E40" s="13" t="s">
        <v>84</v>
      </c>
      <c r="F40" s="14">
        <f t="shared" si="4"/>
        <v>0</v>
      </c>
      <c r="G40" s="67" t="s">
        <v>19</v>
      </c>
    </row>
    <row r="41" spans="1:7" ht="24.95" customHeight="1">
      <c r="A41" s="147" t="s">
        <v>13</v>
      </c>
      <c r="B41" s="101" t="s">
        <v>18</v>
      </c>
      <c r="C41" s="12" t="s">
        <v>17</v>
      </c>
      <c r="D41" s="13">
        <f t="shared" si="3"/>
        <v>65</v>
      </c>
      <c r="E41" s="13" t="s">
        <v>98</v>
      </c>
      <c r="F41" s="14">
        <f t="shared" si="4"/>
        <v>0</v>
      </c>
      <c r="G41" s="19" t="s">
        <v>19</v>
      </c>
    </row>
    <row r="42" spans="1:7" ht="24.95" customHeight="1">
      <c r="A42" s="147"/>
      <c r="B42" s="145" t="s">
        <v>235</v>
      </c>
      <c r="C42" s="12" t="s">
        <v>381</v>
      </c>
      <c r="D42" s="13">
        <f t="shared" si="3"/>
        <v>65</v>
      </c>
      <c r="E42" s="13" t="s">
        <v>98</v>
      </c>
      <c r="F42" s="14">
        <f t="shared" si="4"/>
        <v>0</v>
      </c>
      <c r="G42" s="142" t="s">
        <v>387</v>
      </c>
    </row>
    <row r="43" spans="1:7" ht="24.95" customHeight="1">
      <c r="A43" s="147"/>
      <c r="B43" s="154"/>
      <c r="C43" s="12" t="s">
        <v>382</v>
      </c>
      <c r="D43" s="13">
        <f t="shared" si="3"/>
        <v>3.25</v>
      </c>
      <c r="E43" s="59" t="s">
        <v>100</v>
      </c>
      <c r="F43" s="14">
        <f t="shared" si="4"/>
        <v>0</v>
      </c>
      <c r="G43" s="144"/>
    </row>
    <row r="44" spans="1:7">
      <c r="G44" s="7"/>
    </row>
  </sheetData>
  <mergeCells count="17">
    <mergeCell ref="A1:G4"/>
    <mergeCell ref="A5:B5"/>
    <mergeCell ref="C5:F5"/>
    <mergeCell ref="G5:G6"/>
    <mergeCell ref="A10:A13"/>
    <mergeCell ref="B10:B13"/>
    <mergeCell ref="G10:G13"/>
    <mergeCell ref="A41:A43"/>
    <mergeCell ref="A14:A40"/>
    <mergeCell ref="B15:B27"/>
    <mergeCell ref="G15:G27"/>
    <mergeCell ref="B28:B33"/>
    <mergeCell ref="G28:G33"/>
    <mergeCell ref="B34:B39"/>
    <mergeCell ref="G34:G39"/>
    <mergeCell ref="B42:B43"/>
    <mergeCell ref="G42:G43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42932-28E2-49CE-97F2-C46D17505321}">
  <sheetPr>
    <pageSetUpPr fitToPage="1"/>
  </sheetPr>
  <dimension ref="A1:G44"/>
  <sheetViews>
    <sheetView zoomScale="85" zoomScaleNormal="85" zoomScaleSheetLayoutView="70" zoomScalePageLayoutView="40" workbookViewId="0">
      <selection activeCell="B10" sqref="B10:G11"/>
    </sheetView>
  </sheetViews>
  <sheetFormatPr defaultColWidth="9" defaultRowHeight="16.5"/>
  <cols>
    <col min="1" max="1" width="12.375" style="3" customWidth="1"/>
    <col min="2" max="2" width="16" style="2" customWidth="1"/>
    <col min="3" max="3" width="27.37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30" t="s">
        <v>236</v>
      </c>
      <c r="B1" s="130"/>
      <c r="C1" s="130"/>
      <c r="D1" s="130"/>
      <c r="E1" s="130"/>
      <c r="F1" s="130"/>
      <c r="G1" s="130"/>
    </row>
    <row r="2" spans="1:7" ht="17.45" customHeight="1">
      <c r="A2" s="131"/>
      <c r="B2" s="131"/>
      <c r="C2" s="131"/>
      <c r="D2" s="131"/>
      <c r="E2" s="131"/>
      <c r="F2" s="131"/>
      <c r="G2" s="131"/>
    </row>
    <row r="3" spans="1:7" ht="17.45" customHeight="1">
      <c r="A3" s="131"/>
      <c r="B3" s="131"/>
      <c r="C3" s="131"/>
      <c r="D3" s="131"/>
      <c r="E3" s="131"/>
      <c r="F3" s="131"/>
      <c r="G3" s="131"/>
    </row>
    <row r="4" spans="1:7" ht="30.2" customHeight="1">
      <c r="A4" s="131"/>
      <c r="B4" s="131"/>
      <c r="C4" s="131"/>
      <c r="D4" s="131"/>
      <c r="E4" s="131"/>
      <c r="F4" s="131"/>
      <c r="G4" s="131"/>
    </row>
    <row r="5" spans="1:7" ht="27" customHeight="1">
      <c r="A5" s="132" t="s">
        <v>10</v>
      </c>
      <c r="B5" s="133"/>
      <c r="C5" s="134" t="s">
        <v>9</v>
      </c>
      <c r="D5" s="135"/>
      <c r="E5" s="135"/>
      <c r="F5" s="135"/>
      <c r="G5" s="136"/>
    </row>
    <row r="6" spans="1:7" ht="27" customHeight="1">
      <c r="A6" s="6" t="s">
        <v>8</v>
      </c>
      <c r="B6" s="5"/>
      <c r="G6" s="136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38" t="s">
        <v>6</v>
      </c>
      <c r="B9" s="38" t="s">
        <v>14</v>
      </c>
      <c r="C9" s="38" t="s">
        <v>4</v>
      </c>
      <c r="D9" s="11" t="s">
        <v>3</v>
      </c>
      <c r="E9" s="11" t="s">
        <v>2</v>
      </c>
      <c r="F9" s="11" t="s">
        <v>1</v>
      </c>
      <c r="G9" s="38" t="s">
        <v>0</v>
      </c>
    </row>
    <row r="10" spans="1:7" s="3" customFormat="1" ht="24.95" customHeight="1">
      <c r="A10" s="137" t="s">
        <v>11</v>
      </c>
      <c r="B10" s="53" t="s">
        <v>155</v>
      </c>
      <c r="C10" s="12" t="s">
        <v>241</v>
      </c>
      <c r="D10" s="13">
        <f t="shared" ref="D10:D43" si="0">0.65*E10</f>
        <v>32.5</v>
      </c>
      <c r="E10" s="59">
        <v>50</v>
      </c>
      <c r="F10" s="14">
        <f t="shared" ref="F10:F43" si="1">($B$6*D10)+($B$7*E10)</f>
        <v>0</v>
      </c>
      <c r="G10" s="19" t="s">
        <v>19</v>
      </c>
    </row>
    <row r="11" spans="1:7" s="3" customFormat="1" ht="24.95" customHeight="1">
      <c r="A11" s="138"/>
      <c r="B11" s="49" t="s">
        <v>18</v>
      </c>
      <c r="C11" s="32" t="s">
        <v>17</v>
      </c>
      <c r="D11" s="13">
        <f t="shared" si="0"/>
        <v>65</v>
      </c>
      <c r="E11" s="60">
        <v>100</v>
      </c>
      <c r="F11" s="14">
        <f t="shared" si="1"/>
        <v>0</v>
      </c>
      <c r="G11" s="52" t="s">
        <v>19</v>
      </c>
    </row>
    <row r="12" spans="1:7" s="3" customFormat="1" ht="24.95" customHeight="1">
      <c r="A12" s="139" t="s">
        <v>12</v>
      </c>
      <c r="B12" s="148" t="s">
        <v>67</v>
      </c>
      <c r="C12" s="12" t="s">
        <v>21</v>
      </c>
      <c r="D12" s="13">
        <f t="shared" si="0"/>
        <v>34.450000000000003</v>
      </c>
      <c r="E12" s="59" t="s">
        <v>123</v>
      </c>
      <c r="F12" s="14">
        <f t="shared" si="1"/>
        <v>0</v>
      </c>
      <c r="G12" s="142" t="s">
        <v>392</v>
      </c>
    </row>
    <row r="13" spans="1:7" s="3" customFormat="1" ht="24.95" customHeight="1">
      <c r="A13" s="139"/>
      <c r="B13" s="150"/>
      <c r="C13" s="12" t="s">
        <v>68</v>
      </c>
      <c r="D13" s="13">
        <f t="shared" si="0"/>
        <v>1.3</v>
      </c>
      <c r="E13" s="59" t="s">
        <v>90</v>
      </c>
      <c r="F13" s="14">
        <f t="shared" si="1"/>
        <v>0</v>
      </c>
      <c r="G13" s="144" t="s">
        <v>89</v>
      </c>
    </row>
    <row r="14" spans="1:7" s="3" customFormat="1" ht="24.95" customHeight="1">
      <c r="A14" s="139"/>
      <c r="B14" s="145" t="s">
        <v>237</v>
      </c>
      <c r="C14" s="12" t="s">
        <v>64</v>
      </c>
      <c r="D14" s="13">
        <f t="shared" si="0"/>
        <v>19.5</v>
      </c>
      <c r="E14" s="13" t="s">
        <v>102</v>
      </c>
      <c r="F14" s="14">
        <f t="shared" si="1"/>
        <v>0</v>
      </c>
      <c r="G14" s="142" t="s">
        <v>393</v>
      </c>
    </row>
    <row r="15" spans="1:7" s="3" customFormat="1" ht="24.95" customHeight="1">
      <c r="A15" s="139"/>
      <c r="B15" s="146"/>
      <c r="C15" s="12" t="s">
        <v>23</v>
      </c>
      <c r="D15" s="13">
        <f t="shared" si="0"/>
        <v>3.25</v>
      </c>
      <c r="E15" s="13" t="s">
        <v>100</v>
      </c>
      <c r="F15" s="14">
        <f t="shared" si="1"/>
        <v>0</v>
      </c>
      <c r="G15" s="143" t="s">
        <v>89</v>
      </c>
    </row>
    <row r="16" spans="1:7" s="3" customFormat="1" ht="24.95" customHeight="1">
      <c r="A16" s="139"/>
      <c r="B16" s="146"/>
      <c r="C16" s="12" t="s">
        <v>60</v>
      </c>
      <c r="D16" s="13">
        <f t="shared" si="0"/>
        <v>1.9500000000000002</v>
      </c>
      <c r="E16" s="13" t="s">
        <v>104</v>
      </c>
      <c r="F16" s="14">
        <f t="shared" si="1"/>
        <v>0</v>
      </c>
      <c r="G16" s="143" t="s">
        <v>89</v>
      </c>
    </row>
    <row r="17" spans="1:7" s="3" customFormat="1" ht="24.95" customHeight="1">
      <c r="A17" s="139"/>
      <c r="B17" s="146"/>
      <c r="C17" s="12" t="s">
        <v>36</v>
      </c>
      <c r="D17" s="13">
        <f t="shared" si="0"/>
        <v>1.3</v>
      </c>
      <c r="E17" s="13" t="s">
        <v>90</v>
      </c>
      <c r="F17" s="14">
        <f t="shared" si="1"/>
        <v>0</v>
      </c>
      <c r="G17" s="143" t="s">
        <v>89</v>
      </c>
    </row>
    <row r="18" spans="1:7" s="3" customFormat="1" ht="24.95" customHeight="1">
      <c r="A18" s="139"/>
      <c r="B18" s="146"/>
      <c r="C18" s="12" t="s">
        <v>22</v>
      </c>
      <c r="D18" s="13">
        <f t="shared" si="0"/>
        <v>0.32500000000000001</v>
      </c>
      <c r="E18" s="13" t="s">
        <v>87</v>
      </c>
      <c r="F18" s="14">
        <f t="shared" si="1"/>
        <v>0</v>
      </c>
      <c r="G18" s="143" t="s">
        <v>89</v>
      </c>
    </row>
    <row r="19" spans="1:7" s="3" customFormat="1" ht="24.95" customHeight="1">
      <c r="A19" s="139"/>
      <c r="B19" s="146"/>
      <c r="C19" s="12" t="s">
        <v>24</v>
      </c>
      <c r="D19" s="13">
        <f t="shared" si="0"/>
        <v>0.32500000000000001</v>
      </c>
      <c r="E19" s="13" t="s">
        <v>87</v>
      </c>
      <c r="F19" s="14">
        <f t="shared" si="1"/>
        <v>0</v>
      </c>
      <c r="G19" s="144" t="s">
        <v>89</v>
      </c>
    </row>
    <row r="20" spans="1:7" s="3" customFormat="1" ht="33" customHeight="1">
      <c r="A20" s="139"/>
      <c r="B20" s="148" t="s">
        <v>238</v>
      </c>
      <c r="C20" s="12" t="s">
        <v>388</v>
      </c>
      <c r="D20" s="13">
        <f t="shared" si="0"/>
        <v>26</v>
      </c>
      <c r="E20" s="13" t="s">
        <v>97</v>
      </c>
      <c r="F20" s="14">
        <f t="shared" si="1"/>
        <v>0</v>
      </c>
      <c r="G20" s="142" t="s">
        <v>394</v>
      </c>
    </row>
    <row r="21" spans="1:7" s="3" customFormat="1" ht="30.2" customHeight="1">
      <c r="A21" s="139"/>
      <c r="B21" s="149"/>
      <c r="C21" s="12" t="s">
        <v>60</v>
      </c>
      <c r="D21" s="13">
        <f t="shared" si="0"/>
        <v>3.25</v>
      </c>
      <c r="E21" s="13" t="s">
        <v>100</v>
      </c>
      <c r="F21" s="14">
        <f t="shared" si="1"/>
        <v>0</v>
      </c>
      <c r="G21" s="143" t="s">
        <v>89</v>
      </c>
    </row>
    <row r="22" spans="1:7" s="3" customFormat="1" ht="24.95" customHeight="1">
      <c r="A22" s="139"/>
      <c r="B22" s="149"/>
      <c r="C22" s="12" t="s">
        <v>25</v>
      </c>
      <c r="D22" s="13">
        <f t="shared" si="0"/>
        <v>1.9500000000000002</v>
      </c>
      <c r="E22" s="13" t="s">
        <v>104</v>
      </c>
      <c r="F22" s="14">
        <f t="shared" si="1"/>
        <v>0</v>
      </c>
      <c r="G22" s="143" t="s">
        <v>89</v>
      </c>
    </row>
    <row r="23" spans="1:7" s="3" customFormat="1" ht="24.95" customHeight="1">
      <c r="A23" s="139"/>
      <c r="B23" s="149"/>
      <c r="C23" s="12" t="s">
        <v>325</v>
      </c>
      <c r="D23" s="13">
        <f t="shared" si="0"/>
        <v>1.9500000000000002</v>
      </c>
      <c r="E23" s="13" t="s">
        <v>104</v>
      </c>
      <c r="F23" s="14">
        <f t="shared" si="1"/>
        <v>0</v>
      </c>
      <c r="G23" s="143" t="s">
        <v>89</v>
      </c>
    </row>
    <row r="24" spans="1:7" s="3" customFormat="1" ht="24.95" customHeight="1">
      <c r="A24" s="139"/>
      <c r="B24" s="149"/>
      <c r="C24" s="12" t="s">
        <v>27</v>
      </c>
      <c r="D24" s="13">
        <f t="shared" si="0"/>
        <v>1.9500000000000002</v>
      </c>
      <c r="E24" s="13" t="s">
        <v>104</v>
      </c>
      <c r="F24" s="14">
        <f t="shared" si="1"/>
        <v>0</v>
      </c>
      <c r="G24" s="143" t="s">
        <v>89</v>
      </c>
    </row>
    <row r="25" spans="1:7" s="3" customFormat="1" ht="24.95" customHeight="1">
      <c r="A25" s="139"/>
      <c r="B25" s="149"/>
      <c r="C25" s="12" t="s">
        <v>26</v>
      </c>
      <c r="D25" s="13">
        <f t="shared" si="0"/>
        <v>1.625</v>
      </c>
      <c r="E25" s="13" t="s">
        <v>95</v>
      </c>
      <c r="F25" s="14">
        <f t="shared" si="1"/>
        <v>0</v>
      </c>
      <c r="G25" s="143" t="s">
        <v>89</v>
      </c>
    </row>
    <row r="26" spans="1:7" s="3" customFormat="1" ht="24.95" customHeight="1">
      <c r="A26" s="139"/>
      <c r="B26" s="149"/>
      <c r="C26" s="12" t="s">
        <v>22</v>
      </c>
      <c r="D26" s="13">
        <f t="shared" si="0"/>
        <v>0.65</v>
      </c>
      <c r="E26" s="13" t="s">
        <v>91</v>
      </c>
      <c r="F26" s="14">
        <f t="shared" si="1"/>
        <v>0</v>
      </c>
      <c r="G26" s="143" t="s">
        <v>89</v>
      </c>
    </row>
    <row r="27" spans="1:7" s="3" customFormat="1" ht="24.95" customHeight="1">
      <c r="A27" s="139"/>
      <c r="B27" s="149"/>
      <c r="C27" s="12" t="s">
        <v>61</v>
      </c>
      <c r="D27" s="13">
        <f t="shared" si="0"/>
        <v>6.5000000000000002E-2</v>
      </c>
      <c r="E27" s="13" t="s">
        <v>88</v>
      </c>
      <c r="F27" s="14">
        <f t="shared" si="1"/>
        <v>0</v>
      </c>
      <c r="G27" s="144" t="s">
        <v>89</v>
      </c>
    </row>
    <row r="28" spans="1:7" ht="27.75" customHeight="1">
      <c r="A28" s="139"/>
      <c r="B28" s="148" t="s">
        <v>239</v>
      </c>
      <c r="C28" s="12" t="s">
        <v>74</v>
      </c>
      <c r="D28" s="13">
        <f t="shared" si="0"/>
        <v>16.25</v>
      </c>
      <c r="E28" s="59" t="s">
        <v>113</v>
      </c>
      <c r="F28" s="14">
        <f t="shared" si="1"/>
        <v>0</v>
      </c>
      <c r="G28" s="142" t="s">
        <v>395</v>
      </c>
    </row>
    <row r="29" spans="1:7" ht="24.95" customHeight="1">
      <c r="A29" s="139"/>
      <c r="B29" s="149"/>
      <c r="C29" s="12" t="s">
        <v>47</v>
      </c>
      <c r="D29" s="13">
        <f t="shared" si="0"/>
        <v>1.9500000000000002</v>
      </c>
      <c r="E29" s="13" t="s">
        <v>104</v>
      </c>
      <c r="F29" s="14">
        <f t="shared" si="1"/>
        <v>0</v>
      </c>
      <c r="G29" s="143" t="s">
        <v>89</v>
      </c>
    </row>
    <row r="30" spans="1:7" ht="24.95" customHeight="1">
      <c r="A30" s="139"/>
      <c r="B30" s="149"/>
      <c r="C30" s="12" t="s">
        <v>27</v>
      </c>
      <c r="D30" s="13">
        <f t="shared" si="0"/>
        <v>0.97500000000000009</v>
      </c>
      <c r="E30" s="13" t="s">
        <v>101</v>
      </c>
      <c r="F30" s="14">
        <f t="shared" si="1"/>
        <v>0</v>
      </c>
      <c r="G30" s="143" t="s">
        <v>89</v>
      </c>
    </row>
    <row r="31" spans="1:7" ht="24.95" customHeight="1">
      <c r="A31" s="139"/>
      <c r="B31" s="149"/>
      <c r="C31" s="12" t="s">
        <v>60</v>
      </c>
      <c r="D31" s="13">
        <f t="shared" si="0"/>
        <v>0.97500000000000009</v>
      </c>
      <c r="E31" s="13" t="s">
        <v>101</v>
      </c>
      <c r="F31" s="14">
        <f t="shared" si="1"/>
        <v>0</v>
      </c>
      <c r="G31" s="143" t="s">
        <v>89</v>
      </c>
    </row>
    <row r="32" spans="1:7" ht="24.95" customHeight="1">
      <c r="A32" s="139"/>
      <c r="B32" s="149"/>
      <c r="C32" s="12" t="s">
        <v>28</v>
      </c>
      <c r="D32" s="13">
        <f t="shared" si="0"/>
        <v>0.32500000000000001</v>
      </c>
      <c r="E32" s="13" t="s">
        <v>87</v>
      </c>
      <c r="F32" s="14">
        <f t="shared" si="1"/>
        <v>0</v>
      </c>
      <c r="G32" s="143" t="s">
        <v>89</v>
      </c>
    </row>
    <row r="33" spans="1:7" ht="24.95" customHeight="1">
      <c r="A33" s="139"/>
      <c r="B33" s="149"/>
      <c r="C33" s="12" t="s">
        <v>22</v>
      </c>
      <c r="D33" s="13">
        <f t="shared" si="0"/>
        <v>0.13</v>
      </c>
      <c r="E33" s="13" t="s">
        <v>92</v>
      </c>
      <c r="F33" s="14">
        <f t="shared" si="1"/>
        <v>0</v>
      </c>
      <c r="G33" s="143" t="s">
        <v>89</v>
      </c>
    </row>
    <row r="34" spans="1:7" ht="24.95" customHeight="1">
      <c r="A34" s="139"/>
      <c r="B34" s="149"/>
      <c r="C34" s="12" t="s">
        <v>24</v>
      </c>
      <c r="D34" s="13">
        <f t="shared" si="0"/>
        <v>6.5000000000000002E-2</v>
      </c>
      <c r="E34" s="13" t="s">
        <v>88</v>
      </c>
      <c r="F34" s="14">
        <f t="shared" si="1"/>
        <v>0</v>
      </c>
      <c r="G34" s="144" t="s">
        <v>89</v>
      </c>
    </row>
    <row r="35" spans="1:7" ht="24.95" customHeight="1">
      <c r="A35" s="138"/>
      <c r="B35" s="36" t="s">
        <v>38</v>
      </c>
      <c r="C35" s="12" t="s">
        <v>39</v>
      </c>
      <c r="D35" s="13">
        <f t="shared" si="0"/>
        <v>13</v>
      </c>
      <c r="E35" s="13" t="s">
        <v>84</v>
      </c>
      <c r="F35" s="14">
        <f t="shared" si="1"/>
        <v>0</v>
      </c>
      <c r="G35" s="37" t="s">
        <v>19</v>
      </c>
    </row>
    <row r="36" spans="1:7" ht="24.95" customHeight="1">
      <c r="A36" s="147" t="s">
        <v>16</v>
      </c>
      <c r="B36" s="140" t="s">
        <v>240</v>
      </c>
      <c r="C36" s="12" t="s">
        <v>389</v>
      </c>
      <c r="D36" s="13">
        <f t="shared" si="0"/>
        <v>13</v>
      </c>
      <c r="E36" s="13" t="s">
        <v>84</v>
      </c>
      <c r="F36" s="14">
        <f t="shared" si="1"/>
        <v>0</v>
      </c>
      <c r="G36" s="142" t="s">
        <v>396</v>
      </c>
    </row>
    <row r="37" spans="1:7" ht="24.95" customHeight="1">
      <c r="A37" s="147"/>
      <c r="B37" s="140"/>
      <c r="C37" s="12" t="s">
        <v>390</v>
      </c>
      <c r="D37" s="13">
        <f t="shared" si="0"/>
        <v>5.2</v>
      </c>
      <c r="E37" s="13" t="s">
        <v>111</v>
      </c>
      <c r="F37" s="14">
        <f t="shared" si="1"/>
        <v>0</v>
      </c>
      <c r="G37" s="143"/>
    </row>
    <row r="38" spans="1:7" ht="24.95" customHeight="1">
      <c r="A38" s="147"/>
      <c r="B38" s="140"/>
      <c r="C38" s="12" t="s">
        <v>31</v>
      </c>
      <c r="D38" s="13">
        <f t="shared" si="0"/>
        <v>4.55</v>
      </c>
      <c r="E38" s="13" t="s">
        <v>105</v>
      </c>
      <c r="F38" s="14">
        <f t="shared" si="1"/>
        <v>0</v>
      </c>
      <c r="G38" s="143"/>
    </row>
    <row r="39" spans="1:7" ht="24.95" customHeight="1">
      <c r="A39" s="147"/>
      <c r="B39" s="140"/>
      <c r="C39" s="12" t="s">
        <v>23</v>
      </c>
      <c r="D39" s="13">
        <f t="shared" si="0"/>
        <v>3.25</v>
      </c>
      <c r="E39" s="13" t="s">
        <v>100</v>
      </c>
      <c r="F39" s="14">
        <f t="shared" si="1"/>
        <v>0</v>
      </c>
      <c r="G39" s="143"/>
    </row>
    <row r="40" spans="1:7" ht="24.95" customHeight="1">
      <c r="A40" s="147"/>
      <c r="B40" s="140"/>
      <c r="C40" s="12" t="s">
        <v>363</v>
      </c>
      <c r="D40" s="13">
        <f t="shared" si="0"/>
        <v>1.9500000000000002</v>
      </c>
      <c r="E40" s="13" t="s">
        <v>104</v>
      </c>
      <c r="F40" s="14">
        <f t="shared" si="1"/>
        <v>0</v>
      </c>
      <c r="G40" s="143"/>
    </row>
    <row r="41" spans="1:7" ht="24.95" customHeight="1">
      <c r="A41" s="147"/>
      <c r="B41" s="140"/>
      <c r="C41" s="12" t="s">
        <v>391</v>
      </c>
      <c r="D41" s="13">
        <f t="shared" si="0"/>
        <v>1.3</v>
      </c>
      <c r="E41" s="13" t="s">
        <v>90</v>
      </c>
      <c r="F41" s="14">
        <f t="shared" si="1"/>
        <v>0</v>
      </c>
      <c r="G41" s="143"/>
    </row>
    <row r="42" spans="1:7" ht="24.95" customHeight="1">
      <c r="A42" s="147"/>
      <c r="B42" s="140"/>
      <c r="C42" s="12" t="s">
        <v>28</v>
      </c>
      <c r="D42" s="13">
        <f t="shared" si="0"/>
        <v>0.65</v>
      </c>
      <c r="E42" s="13" t="s">
        <v>91</v>
      </c>
      <c r="F42" s="14">
        <f t="shared" si="1"/>
        <v>0</v>
      </c>
      <c r="G42" s="143"/>
    </row>
    <row r="43" spans="1:7" ht="24.95" customHeight="1">
      <c r="A43" s="147"/>
      <c r="B43" s="140"/>
      <c r="C43" s="12" t="s">
        <v>35</v>
      </c>
      <c r="D43" s="13">
        <f t="shared" si="0"/>
        <v>0.65</v>
      </c>
      <c r="E43" s="13" t="s">
        <v>91</v>
      </c>
      <c r="F43" s="14">
        <f t="shared" si="1"/>
        <v>0</v>
      </c>
      <c r="G43" s="144"/>
    </row>
    <row r="44" spans="1:7">
      <c r="G44" s="7"/>
    </row>
  </sheetData>
  <mergeCells count="17">
    <mergeCell ref="B36:B43"/>
    <mergeCell ref="A36:A43"/>
    <mergeCell ref="G36:G43"/>
    <mergeCell ref="A12:A35"/>
    <mergeCell ref="B12:B13"/>
    <mergeCell ref="G12:G13"/>
    <mergeCell ref="B14:B19"/>
    <mergeCell ref="G14:G19"/>
    <mergeCell ref="B20:B27"/>
    <mergeCell ref="G20:G27"/>
    <mergeCell ref="B28:B34"/>
    <mergeCell ref="G28:G34"/>
    <mergeCell ref="A1:G4"/>
    <mergeCell ref="A5:B5"/>
    <mergeCell ref="C5:F5"/>
    <mergeCell ref="G5:G6"/>
    <mergeCell ref="A10:A11"/>
  </mergeCells>
  <phoneticPr fontId="3" type="noConversion"/>
  <printOptions horizontalCentered="1"/>
  <pageMargins left="0.25" right="0.25" top="0.75" bottom="0.75" header="0.3" footer="0.3"/>
  <pageSetup paperSize="9" scale="53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53050-6F24-46D5-9173-68447F16C3FA}">
  <sheetPr>
    <pageSetUpPr fitToPage="1"/>
  </sheetPr>
  <dimension ref="A1:G41"/>
  <sheetViews>
    <sheetView zoomScale="85" zoomScaleNormal="85" zoomScaleSheetLayoutView="70" zoomScalePageLayoutView="40" workbookViewId="0">
      <selection activeCell="A12" sqref="A12:A32"/>
    </sheetView>
  </sheetViews>
  <sheetFormatPr defaultColWidth="9" defaultRowHeight="16.5"/>
  <cols>
    <col min="1" max="1" width="12.375" style="3" customWidth="1"/>
    <col min="2" max="2" width="16" style="2" customWidth="1"/>
    <col min="3" max="3" width="30.7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30" t="s">
        <v>242</v>
      </c>
      <c r="B1" s="130"/>
      <c r="C1" s="130"/>
      <c r="D1" s="130"/>
      <c r="E1" s="130"/>
      <c r="F1" s="130"/>
      <c r="G1" s="130"/>
    </row>
    <row r="2" spans="1:7" ht="17.45" customHeight="1">
      <c r="A2" s="131"/>
      <c r="B2" s="131"/>
      <c r="C2" s="131"/>
      <c r="D2" s="131"/>
      <c r="E2" s="131"/>
      <c r="F2" s="131"/>
      <c r="G2" s="131"/>
    </row>
    <row r="3" spans="1:7" ht="17.45" customHeight="1">
      <c r="A3" s="131"/>
      <c r="B3" s="131"/>
      <c r="C3" s="131"/>
      <c r="D3" s="131"/>
      <c r="E3" s="131"/>
      <c r="F3" s="131"/>
      <c r="G3" s="131"/>
    </row>
    <row r="4" spans="1:7" ht="30.2" customHeight="1">
      <c r="A4" s="131"/>
      <c r="B4" s="131"/>
      <c r="C4" s="131"/>
      <c r="D4" s="131"/>
      <c r="E4" s="131"/>
      <c r="F4" s="131"/>
      <c r="G4" s="131"/>
    </row>
    <row r="5" spans="1:7" ht="27" customHeight="1">
      <c r="A5" s="132" t="s">
        <v>10</v>
      </c>
      <c r="B5" s="133"/>
      <c r="C5" s="134" t="s">
        <v>9</v>
      </c>
      <c r="D5" s="135"/>
      <c r="E5" s="135"/>
      <c r="F5" s="135"/>
      <c r="G5" s="136"/>
    </row>
    <row r="6" spans="1:7" ht="27" customHeight="1">
      <c r="A6" s="6" t="s">
        <v>8</v>
      </c>
      <c r="B6" s="5"/>
      <c r="G6" s="136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35" t="s">
        <v>6</v>
      </c>
      <c r="B9" s="35" t="s">
        <v>14</v>
      </c>
      <c r="C9" s="35" t="s">
        <v>4</v>
      </c>
      <c r="D9" s="11" t="s">
        <v>3</v>
      </c>
      <c r="E9" s="11" t="s">
        <v>2</v>
      </c>
      <c r="F9" s="11" t="s">
        <v>1</v>
      </c>
      <c r="G9" s="35" t="s">
        <v>0</v>
      </c>
    </row>
    <row r="10" spans="1:7" s="3" customFormat="1" ht="24.95" customHeight="1">
      <c r="A10" s="147" t="s">
        <v>11</v>
      </c>
      <c r="B10" s="96" t="s">
        <v>78</v>
      </c>
      <c r="C10" s="12" t="s">
        <v>397</v>
      </c>
      <c r="D10" s="13">
        <f t="shared" ref="D10:D40" si="0">0.65*E10</f>
        <v>65</v>
      </c>
      <c r="E10" s="59">
        <v>100</v>
      </c>
      <c r="F10" s="14">
        <f t="shared" ref="F10:F40" si="1">($B$6*D10)+($B$7*E10)</f>
        <v>0</v>
      </c>
      <c r="G10" s="100" t="s">
        <v>560</v>
      </c>
    </row>
    <row r="11" spans="1:7" s="3" customFormat="1" ht="24.95" customHeight="1">
      <c r="A11" s="147"/>
      <c r="B11" s="96" t="s">
        <v>151</v>
      </c>
      <c r="C11" s="12" t="s">
        <v>17</v>
      </c>
      <c r="D11" s="13">
        <f t="shared" si="0"/>
        <v>65</v>
      </c>
      <c r="E11" s="59" t="s">
        <v>98</v>
      </c>
      <c r="F11" s="14">
        <f t="shared" si="1"/>
        <v>0</v>
      </c>
      <c r="G11" s="98" t="s">
        <v>159</v>
      </c>
    </row>
    <row r="12" spans="1:7" s="3" customFormat="1" ht="42" customHeight="1">
      <c r="A12" s="139" t="s">
        <v>124</v>
      </c>
      <c r="B12" s="99" t="s">
        <v>45</v>
      </c>
      <c r="C12" s="12" t="s">
        <v>80</v>
      </c>
      <c r="D12" s="13">
        <f t="shared" si="0"/>
        <v>35.75</v>
      </c>
      <c r="E12" s="59" t="s">
        <v>93</v>
      </c>
      <c r="F12" s="14">
        <f t="shared" si="1"/>
        <v>0</v>
      </c>
      <c r="G12" s="100" t="s">
        <v>118</v>
      </c>
    </row>
    <row r="13" spans="1:7" s="3" customFormat="1" ht="24.95" customHeight="1">
      <c r="A13" s="139"/>
      <c r="B13" s="153" t="s">
        <v>243</v>
      </c>
      <c r="C13" s="12" t="s">
        <v>31</v>
      </c>
      <c r="D13" s="13">
        <f t="shared" si="0"/>
        <v>9.75</v>
      </c>
      <c r="E13" s="13" t="s">
        <v>85</v>
      </c>
      <c r="F13" s="14">
        <f t="shared" si="1"/>
        <v>0</v>
      </c>
      <c r="G13" s="142" t="s">
        <v>405</v>
      </c>
    </row>
    <row r="14" spans="1:7" s="3" customFormat="1" ht="24.95" customHeight="1">
      <c r="A14" s="139"/>
      <c r="B14" s="153"/>
      <c r="C14" s="12" t="s">
        <v>60</v>
      </c>
      <c r="D14" s="13">
        <f t="shared" si="0"/>
        <v>6.5</v>
      </c>
      <c r="E14" s="13" t="s">
        <v>86</v>
      </c>
      <c r="F14" s="14">
        <f t="shared" si="1"/>
        <v>0</v>
      </c>
      <c r="G14" s="143" t="s">
        <v>89</v>
      </c>
    </row>
    <row r="15" spans="1:7" s="3" customFormat="1" ht="24.95" customHeight="1">
      <c r="A15" s="139"/>
      <c r="B15" s="153"/>
      <c r="C15" s="12" t="s">
        <v>398</v>
      </c>
      <c r="D15" s="13">
        <f t="shared" si="0"/>
        <v>2.2749999999999999</v>
      </c>
      <c r="E15" s="13" t="s">
        <v>403</v>
      </c>
      <c r="F15" s="14">
        <f t="shared" si="1"/>
        <v>0</v>
      </c>
      <c r="G15" s="143" t="s">
        <v>89</v>
      </c>
    </row>
    <row r="16" spans="1:7" s="3" customFormat="1" ht="24.95" customHeight="1">
      <c r="A16" s="139"/>
      <c r="B16" s="153"/>
      <c r="C16" s="12" t="s">
        <v>36</v>
      </c>
      <c r="D16" s="13">
        <f t="shared" si="0"/>
        <v>1.3</v>
      </c>
      <c r="E16" s="13" t="s">
        <v>90</v>
      </c>
      <c r="F16" s="14">
        <f t="shared" si="1"/>
        <v>0</v>
      </c>
      <c r="G16" s="143" t="s">
        <v>89</v>
      </c>
    </row>
    <row r="17" spans="1:7" s="3" customFormat="1" ht="24.95" customHeight="1">
      <c r="A17" s="139"/>
      <c r="B17" s="153"/>
      <c r="C17" s="12" t="s">
        <v>22</v>
      </c>
      <c r="D17" s="13">
        <f t="shared" si="0"/>
        <v>0.32500000000000001</v>
      </c>
      <c r="E17" s="13" t="s">
        <v>87</v>
      </c>
      <c r="F17" s="14">
        <f t="shared" si="1"/>
        <v>0</v>
      </c>
      <c r="G17" s="143" t="s">
        <v>89</v>
      </c>
    </row>
    <row r="18" spans="1:7" s="3" customFormat="1" ht="24.95" customHeight="1">
      <c r="A18" s="139"/>
      <c r="B18" s="153"/>
      <c r="C18" s="12" t="s">
        <v>24</v>
      </c>
      <c r="D18" s="13">
        <f t="shared" si="0"/>
        <v>0.32500000000000001</v>
      </c>
      <c r="E18" s="13" t="s">
        <v>87</v>
      </c>
      <c r="F18" s="14">
        <f t="shared" si="1"/>
        <v>0</v>
      </c>
      <c r="G18" s="143" t="s">
        <v>89</v>
      </c>
    </row>
    <row r="19" spans="1:7" s="3" customFormat="1" ht="24.95" customHeight="1">
      <c r="A19" s="139"/>
      <c r="B19" s="153"/>
      <c r="C19" s="12" t="s">
        <v>61</v>
      </c>
      <c r="D19" s="13">
        <f t="shared" si="0"/>
        <v>6.5000000000000002E-2</v>
      </c>
      <c r="E19" s="13" t="s">
        <v>88</v>
      </c>
      <c r="F19" s="14">
        <f t="shared" si="1"/>
        <v>0</v>
      </c>
      <c r="G19" s="144" t="s">
        <v>89</v>
      </c>
    </row>
    <row r="20" spans="1:7" s="3" customFormat="1" ht="26.25" customHeight="1">
      <c r="A20" s="139"/>
      <c r="B20" s="148" t="s">
        <v>244</v>
      </c>
      <c r="C20" s="12" t="s">
        <v>193</v>
      </c>
      <c r="D20" s="13">
        <f t="shared" si="0"/>
        <v>19.5</v>
      </c>
      <c r="E20" s="22" t="s">
        <v>102</v>
      </c>
      <c r="F20" s="14">
        <f t="shared" si="1"/>
        <v>0</v>
      </c>
      <c r="G20" s="142" t="s">
        <v>406</v>
      </c>
    </row>
    <row r="21" spans="1:7" s="3" customFormat="1" ht="26.25" customHeight="1">
      <c r="A21" s="139"/>
      <c r="B21" s="149"/>
      <c r="C21" s="12" t="s">
        <v>399</v>
      </c>
      <c r="D21" s="13">
        <f t="shared" si="0"/>
        <v>1.9500000000000002</v>
      </c>
      <c r="E21" s="22" t="s">
        <v>104</v>
      </c>
      <c r="F21" s="14">
        <f t="shared" si="1"/>
        <v>0</v>
      </c>
      <c r="G21" s="143" t="s">
        <v>89</v>
      </c>
    </row>
    <row r="22" spans="1:7" s="3" customFormat="1" ht="26.25" customHeight="1">
      <c r="A22" s="139"/>
      <c r="B22" s="149"/>
      <c r="C22" s="12" t="s">
        <v>26</v>
      </c>
      <c r="D22" s="13">
        <f t="shared" si="0"/>
        <v>0.97500000000000009</v>
      </c>
      <c r="E22" s="22" t="s">
        <v>101</v>
      </c>
      <c r="F22" s="14">
        <f t="shared" si="1"/>
        <v>0</v>
      </c>
      <c r="G22" s="143" t="s">
        <v>89</v>
      </c>
    </row>
    <row r="23" spans="1:7" s="3" customFormat="1" ht="26.25" customHeight="1">
      <c r="A23" s="139"/>
      <c r="B23" s="149"/>
      <c r="C23" s="12" t="s">
        <v>24</v>
      </c>
      <c r="D23" s="13">
        <f t="shared" si="0"/>
        <v>0.13</v>
      </c>
      <c r="E23" s="22" t="s">
        <v>92</v>
      </c>
      <c r="F23" s="14">
        <f t="shared" si="1"/>
        <v>0</v>
      </c>
      <c r="G23" s="143" t="s">
        <v>89</v>
      </c>
    </row>
    <row r="24" spans="1:7" s="3" customFormat="1" ht="26.25" customHeight="1">
      <c r="A24" s="139"/>
      <c r="B24" s="149"/>
      <c r="C24" s="12" t="s">
        <v>61</v>
      </c>
      <c r="D24" s="13">
        <f t="shared" si="0"/>
        <v>6.5000000000000002E-2</v>
      </c>
      <c r="E24" s="22" t="s">
        <v>88</v>
      </c>
      <c r="F24" s="14">
        <f t="shared" si="1"/>
        <v>0</v>
      </c>
      <c r="G24" s="144" t="s">
        <v>89</v>
      </c>
    </row>
    <row r="25" spans="1:7" ht="24.95" customHeight="1">
      <c r="A25" s="139"/>
      <c r="B25" s="148" t="s">
        <v>245</v>
      </c>
      <c r="C25" s="12" t="s">
        <v>400</v>
      </c>
      <c r="D25" s="13">
        <f t="shared" si="0"/>
        <v>16.25</v>
      </c>
      <c r="E25" s="13" t="s">
        <v>113</v>
      </c>
      <c r="F25" s="14">
        <f t="shared" si="1"/>
        <v>0</v>
      </c>
      <c r="G25" s="142" t="s">
        <v>407</v>
      </c>
    </row>
    <row r="26" spans="1:7" ht="24.95" customHeight="1">
      <c r="A26" s="139"/>
      <c r="B26" s="149"/>
      <c r="C26" s="12" t="s">
        <v>27</v>
      </c>
      <c r="D26" s="13">
        <f t="shared" si="0"/>
        <v>0.65</v>
      </c>
      <c r="E26" s="13" t="s">
        <v>91</v>
      </c>
      <c r="F26" s="14">
        <f t="shared" si="1"/>
        <v>0</v>
      </c>
      <c r="G26" s="143" t="s">
        <v>89</v>
      </c>
    </row>
    <row r="27" spans="1:7" ht="24.95" customHeight="1">
      <c r="A27" s="139"/>
      <c r="B27" s="149"/>
      <c r="C27" s="12" t="s">
        <v>60</v>
      </c>
      <c r="D27" s="13">
        <f t="shared" si="0"/>
        <v>0.65</v>
      </c>
      <c r="E27" s="13" t="s">
        <v>91</v>
      </c>
      <c r="F27" s="14">
        <f t="shared" si="1"/>
        <v>0</v>
      </c>
      <c r="G27" s="143" t="s">
        <v>89</v>
      </c>
    </row>
    <row r="28" spans="1:7" ht="24.95" customHeight="1">
      <c r="A28" s="139"/>
      <c r="B28" s="149"/>
      <c r="C28" s="12" t="s">
        <v>28</v>
      </c>
      <c r="D28" s="13">
        <f t="shared" si="0"/>
        <v>0.19500000000000001</v>
      </c>
      <c r="E28" s="13" t="s">
        <v>404</v>
      </c>
      <c r="F28" s="14">
        <f t="shared" si="1"/>
        <v>0</v>
      </c>
      <c r="G28" s="143" t="s">
        <v>89</v>
      </c>
    </row>
    <row r="29" spans="1:7" ht="24.95" customHeight="1">
      <c r="A29" s="139"/>
      <c r="B29" s="149"/>
      <c r="C29" s="12" t="s">
        <v>22</v>
      </c>
      <c r="D29" s="13">
        <f t="shared" si="0"/>
        <v>6.5000000000000002E-2</v>
      </c>
      <c r="E29" s="13" t="s">
        <v>88</v>
      </c>
      <c r="F29" s="14">
        <f t="shared" si="1"/>
        <v>0</v>
      </c>
      <c r="G29" s="143" t="s">
        <v>89</v>
      </c>
    </row>
    <row r="30" spans="1:7" ht="24.95" customHeight="1">
      <c r="A30" s="139"/>
      <c r="B30" s="149"/>
      <c r="C30" s="12" t="s">
        <v>24</v>
      </c>
      <c r="D30" s="13">
        <f t="shared" si="0"/>
        <v>6.5000000000000002E-2</v>
      </c>
      <c r="E30" s="13" t="s">
        <v>88</v>
      </c>
      <c r="F30" s="14">
        <f t="shared" si="1"/>
        <v>0</v>
      </c>
      <c r="G30" s="143" t="s">
        <v>89</v>
      </c>
    </row>
    <row r="31" spans="1:7" ht="24.95" customHeight="1">
      <c r="A31" s="139"/>
      <c r="B31" s="149"/>
      <c r="C31" s="12" t="s">
        <v>29</v>
      </c>
      <c r="D31" s="13">
        <f t="shared" si="0"/>
        <v>6.5000000000000002E-2</v>
      </c>
      <c r="E31" s="13" t="s">
        <v>88</v>
      </c>
      <c r="F31" s="14">
        <f t="shared" si="1"/>
        <v>0</v>
      </c>
      <c r="G31" s="144" t="s">
        <v>89</v>
      </c>
    </row>
    <row r="32" spans="1:7" ht="24.95" customHeight="1">
      <c r="A32" s="138"/>
      <c r="B32" s="33" t="s">
        <v>38</v>
      </c>
      <c r="C32" s="12" t="s">
        <v>163</v>
      </c>
      <c r="D32" s="13">
        <f t="shared" si="0"/>
        <v>13</v>
      </c>
      <c r="E32" s="13" t="s">
        <v>84</v>
      </c>
      <c r="F32" s="14">
        <f t="shared" si="1"/>
        <v>0</v>
      </c>
      <c r="G32" s="34" t="s">
        <v>19</v>
      </c>
    </row>
    <row r="33" spans="1:7" ht="24.95" customHeight="1">
      <c r="A33" s="137" t="s">
        <v>16</v>
      </c>
      <c r="B33" s="148" t="s">
        <v>246</v>
      </c>
      <c r="C33" s="12" t="s">
        <v>73</v>
      </c>
      <c r="D33" s="13">
        <f t="shared" si="0"/>
        <v>35.75</v>
      </c>
      <c r="E33" s="13" t="s">
        <v>93</v>
      </c>
      <c r="F33" s="14">
        <f t="shared" si="1"/>
        <v>0</v>
      </c>
      <c r="G33" s="142" t="s">
        <v>408</v>
      </c>
    </row>
    <row r="34" spans="1:7" ht="24.95" customHeight="1">
      <c r="A34" s="139"/>
      <c r="B34" s="149"/>
      <c r="C34" s="12" t="s">
        <v>33</v>
      </c>
      <c r="D34" s="13">
        <f t="shared" si="0"/>
        <v>3.25</v>
      </c>
      <c r="E34" s="13" t="s">
        <v>100</v>
      </c>
      <c r="F34" s="14">
        <f t="shared" si="1"/>
        <v>0</v>
      </c>
      <c r="G34" s="143" t="s">
        <v>89</v>
      </c>
    </row>
    <row r="35" spans="1:7" ht="24.95" customHeight="1">
      <c r="A35" s="139"/>
      <c r="B35" s="149"/>
      <c r="C35" s="12" t="s">
        <v>82</v>
      </c>
      <c r="D35" s="13">
        <f t="shared" si="0"/>
        <v>3.25</v>
      </c>
      <c r="E35" s="13" t="s">
        <v>100</v>
      </c>
      <c r="F35" s="14">
        <f t="shared" si="1"/>
        <v>0</v>
      </c>
      <c r="G35" s="143" t="s">
        <v>89</v>
      </c>
    </row>
    <row r="36" spans="1:7" ht="24.95" customHeight="1">
      <c r="A36" s="139"/>
      <c r="B36" s="149"/>
      <c r="C36" s="12" t="s">
        <v>23</v>
      </c>
      <c r="D36" s="13">
        <f t="shared" si="0"/>
        <v>3.25</v>
      </c>
      <c r="E36" s="13" t="s">
        <v>100</v>
      </c>
      <c r="F36" s="14">
        <f t="shared" si="1"/>
        <v>0</v>
      </c>
      <c r="G36" s="143" t="s">
        <v>89</v>
      </c>
    </row>
    <row r="37" spans="1:7" ht="24.95" customHeight="1">
      <c r="A37" s="139"/>
      <c r="B37" s="149"/>
      <c r="C37" s="12" t="s">
        <v>401</v>
      </c>
      <c r="D37" s="13">
        <f t="shared" si="0"/>
        <v>1.3</v>
      </c>
      <c r="E37" s="13" t="s">
        <v>90</v>
      </c>
      <c r="F37" s="14">
        <f t="shared" si="1"/>
        <v>0</v>
      </c>
      <c r="G37" s="143" t="s">
        <v>89</v>
      </c>
    </row>
    <row r="38" spans="1:7" ht="24.95" customHeight="1">
      <c r="A38" s="139"/>
      <c r="B38" s="149"/>
      <c r="C38" s="12" t="s">
        <v>402</v>
      </c>
      <c r="D38" s="13">
        <f t="shared" si="0"/>
        <v>1.3</v>
      </c>
      <c r="E38" s="13" t="s">
        <v>90</v>
      </c>
      <c r="F38" s="14">
        <f t="shared" si="1"/>
        <v>0</v>
      </c>
      <c r="G38" s="143" t="s">
        <v>89</v>
      </c>
    </row>
    <row r="39" spans="1:7" ht="24.95" customHeight="1">
      <c r="A39" s="139"/>
      <c r="B39" s="149"/>
      <c r="C39" s="12" t="s">
        <v>25</v>
      </c>
      <c r="D39" s="13">
        <f t="shared" si="0"/>
        <v>0.65</v>
      </c>
      <c r="E39" s="13" t="s">
        <v>91</v>
      </c>
      <c r="F39" s="14">
        <f t="shared" si="1"/>
        <v>0</v>
      </c>
      <c r="G39" s="143" t="s">
        <v>89</v>
      </c>
    </row>
    <row r="40" spans="1:7" ht="24.95" customHeight="1">
      <c r="A40" s="138"/>
      <c r="B40" s="150"/>
      <c r="C40" s="12" t="s">
        <v>72</v>
      </c>
      <c r="D40" s="13">
        <f t="shared" si="0"/>
        <v>0.65</v>
      </c>
      <c r="E40" s="13" t="s">
        <v>91</v>
      </c>
      <c r="F40" s="14">
        <f t="shared" si="1"/>
        <v>0</v>
      </c>
      <c r="G40" s="144" t="s">
        <v>89</v>
      </c>
    </row>
    <row r="41" spans="1:7">
      <c r="G41" s="7"/>
    </row>
  </sheetData>
  <mergeCells count="15">
    <mergeCell ref="A33:A40"/>
    <mergeCell ref="B33:B40"/>
    <mergeCell ref="A1:G4"/>
    <mergeCell ref="A5:B5"/>
    <mergeCell ref="C5:F5"/>
    <mergeCell ref="G5:G6"/>
    <mergeCell ref="A10:A11"/>
    <mergeCell ref="A12:A32"/>
    <mergeCell ref="B20:B24"/>
    <mergeCell ref="G20:G24"/>
    <mergeCell ref="B25:B31"/>
    <mergeCell ref="G25:G31"/>
    <mergeCell ref="B13:B19"/>
    <mergeCell ref="G13:G19"/>
    <mergeCell ref="G33:G40"/>
  </mergeCells>
  <phoneticPr fontId="3" type="noConversion"/>
  <printOptions horizontalCentered="1"/>
  <pageMargins left="0.25" right="0.25" top="0.75" bottom="0.75" header="0.3" footer="0.3"/>
  <pageSetup paperSize="9" scale="53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AC94C-2EA5-4204-8DF1-5EC3E0A4905A}">
  <sheetPr>
    <pageSetUpPr fitToPage="1"/>
  </sheetPr>
  <dimension ref="A1:G39"/>
  <sheetViews>
    <sheetView zoomScale="85" zoomScaleNormal="85" zoomScaleSheetLayoutView="70" zoomScalePageLayoutView="40" workbookViewId="0">
      <selection activeCell="G10" sqref="G10:G12"/>
    </sheetView>
  </sheetViews>
  <sheetFormatPr defaultColWidth="9" defaultRowHeight="16.5"/>
  <cols>
    <col min="1" max="1" width="12.375" style="3" customWidth="1"/>
    <col min="2" max="2" width="16" style="2" customWidth="1"/>
    <col min="3" max="3" width="27.87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30" t="s">
        <v>247</v>
      </c>
      <c r="B1" s="130"/>
      <c r="C1" s="130"/>
      <c r="D1" s="130"/>
      <c r="E1" s="130"/>
      <c r="F1" s="130"/>
      <c r="G1" s="130"/>
    </row>
    <row r="2" spans="1:7" ht="17.45" customHeight="1">
      <c r="A2" s="131"/>
      <c r="B2" s="131"/>
      <c r="C2" s="131"/>
      <c r="D2" s="131"/>
      <c r="E2" s="131"/>
      <c r="F2" s="131"/>
      <c r="G2" s="131"/>
    </row>
    <row r="3" spans="1:7" ht="17.45" customHeight="1">
      <c r="A3" s="131"/>
      <c r="B3" s="131"/>
      <c r="C3" s="131"/>
      <c r="D3" s="131"/>
      <c r="E3" s="131"/>
      <c r="F3" s="131"/>
      <c r="G3" s="131"/>
    </row>
    <row r="4" spans="1:7" ht="30.2" customHeight="1">
      <c r="A4" s="131"/>
      <c r="B4" s="131"/>
      <c r="C4" s="131"/>
      <c r="D4" s="131"/>
      <c r="E4" s="131"/>
      <c r="F4" s="131"/>
      <c r="G4" s="131"/>
    </row>
    <row r="5" spans="1:7" ht="27" customHeight="1">
      <c r="A5" s="132" t="s">
        <v>10</v>
      </c>
      <c r="B5" s="133"/>
      <c r="C5" s="134" t="s">
        <v>9</v>
      </c>
      <c r="D5" s="135"/>
      <c r="E5" s="135"/>
      <c r="F5" s="135"/>
      <c r="G5" s="136"/>
    </row>
    <row r="6" spans="1:7" ht="27" customHeight="1">
      <c r="A6" s="6" t="s">
        <v>8</v>
      </c>
      <c r="B6" s="5"/>
      <c r="G6" s="136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39" t="s">
        <v>6</v>
      </c>
      <c r="B9" s="39" t="s">
        <v>5</v>
      </c>
      <c r="C9" s="39" t="s">
        <v>4</v>
      </c>
      <c r="D9" s="11" t="s">
        <v>3</v>
      </c>
      <c r="E9" s="11" t="s">
        <v>2</v>
      </c>
      <c r="F9" s="11" t="s">
        <v>1</v>
      </c>
      <c r="G9" s="39" t="s">
        <v>0</v>
      </c>
    </row>
    <row r="10" spans="1:7" s="3" customFormat="1" ht="45" customHeight="1">
      <c r="A10" s="147" t="s">
        <v>11</v>
      </c>
      <c r="B10" s="145" t="s">
        <v>248</v>
      </c>
      <c r="C10" s="12" t="s">
        <v>21</v>
      </c>
      <c r="D10" s="13">
        <f t="shared" ref="D10:D12" si="0">0.65*E10</f>
        <v>19.5</v>
      </c>
      <c r="E10" s="13" t="s">
        <v>102</v>
      </c>
      <c r="F10" s="14">
        <f t="shared" ref="F10:F12" si="1">($B$6*D10)+($B$7*E10)</f>
        <v>0</v>
      </c>
      <c r="G10" s="142" t="s">
        <v>411</v>
      </c>
    </row>
    <row r="11" spans="1:7" s="3" customFormat="1" ht="45" customHeight="1">
      <c r="A11" s="147"/>
      <c r="B11" s="146"/>
      <c r="C11" s="58" t="s">
        <v>82</v>
      </c>
      <c r="D11" s="13">
        <f t="shared" si="0"/>
        <v>6.5</v>
      </c>
      <c r="E11" s="29" t="s">
        <v>86</v>
      </c>
      <c r="F11" s="14">
        <f t="shared" si="1"/>
        <v>0</v>
      </c>
      <c r="G11" s="143"/>
    </row>
    <row r="12" spans="1:7" s="3" customFormat="1" ht="45" customHeight="1">
      <c r="A12" s="147"/>
      <c r="B12" s="146"/>
      <c r="C12" s="61" t="s">
        <v>32</v>
      </c>
      <c r="D12" s="13">
        <f t="shared" si="0"/>
        <v>6.5</v>
      </c>
      <c r="E12" s="29" t="s">
        <v>86</v>
      </c>
      <c r="F12" s="14">
        <f t="shared" si="1"/>
        <v>0</v>
      </c>
      <c r="G12" s="143"/>
    </row>
    <row r="13" spans="1:7" s="3" customFormat="1" ht="49.5" customHeight="1">
      <c r="A13" s="40"/>
      <c r="B13" s="88" t="s">
        <v>45</v>
      </c>
      <c r="C13" s="32" t="s">
        <v>21</v>
      </c>
      <c r="D13" s="13">
        <f t="shared" ref="D13:D38" si="2">0.65*E13</f>
        <v>35.75</v>
      </c>
      <c r="E13" s="29" t="s">
        <v>93</v>
      </c>
      <c r="F13" s="14">
        <f t="shared" ref="F13:F38" si="3">($B$6*D13)+($B$7*E13)</f>
        <v>0</v>
      </c>
      <c r="G13" s="87" t="s">
        <v>118</v>
      </c>
    </row>
    <row r="14" spans="1:7" ht="24.95" customHeight="1">
      <c r="A14" s="139"/>
      <c r="B14" s="159" t="s">
        <v>249</v>
      </c>
      <c r="C14" s="12" t="s">
        <v>48</v>
      </c>
      <c r="D14" s="13">
        <f t="shared" si="2"/>
        <v>1.9500000000000002</v>
      </c>
      <c r="E14" s="13" t="s">
        <v>104</v>
      </c>
      <c r="F14" s="14">
        <f t="shared" si="3"/>
        <v>0</v>
      </c>
      <c r="G14" s="142" t="s">
        <v>412</v>
      </c>
    </row>
    <row r="15" spans="1:7" ht="24.95" customHeight="1">
      <c r="A15" s="139"/>
      <c r="B15" s="159"/>
      <c r="C15" s="12" t="s">
        <v>27</v>
      </c>
      <c r="D15" s="13">
        <f t="shared" si="2"/>
        <v>0.97500000000000009</v>
      </c>
      <c r="E15" s="13" t="s">
        <v>101</v>
      </c>
      <c r="F15" s="14">
        <f t="shared" si="3"/>
        <v>0</v>
      </c>
      <c r="G15" s="143" t="s">
        <v>89</v>
      </c>
    </row>
    <row r="16" spans="1:7" ht="24.95" customHeight="1">
      <c r="A16" s="139"/>
      <c r="B16" s="159"/>
      <c r="C16" s="12" t="s">
        <v>28</v>
      </c>
      <c r="D16" s="13">
        <f t="shared" si="2"/>
        <v>0.32500000000000001</v>
      </c>
      <c r="E16" s="13" t="s">
        <v>87</v>
      </c>
      <c r="F16" s="14">
        <f t="shared" si="3"/>
        <v>0</v>
      </c>
      <c r="G16" s="143" t="s">
        <v>89</v>
      </c>
    </row>
    <row r="17" spans="1:7" ht="24.95" customHeight="1">
      <c r="A17" s="139"/>
      <c r="B17" s="159"/>
      <c r="C17" s="12" t="s">
        <v>22</v>
      </c>
      <c r="D17" s="13">
        <f t="shared" si="2"/>
        <v>0.32500000000000001</v>
      </c>
      <c r="E17" s="13" t="s">
        <v>87</v>
      </c>
      <c r="F17" s="14">
        <f t="shared" si="3"/>
        <v>0</v>
      </c>
      <c r="G17" s="143" t="s">
        <v>89</v>
      </c>
    </row>
    <row r="18" spans="1:7" ht="24.95" customHeight="1">
      <c r="A18" s="139"/>
      <c r="B18" s="159"/>
      <c r="C18" s="12" t="s">
        <v>24</v>
      </c>
      <c r="D18" s="13">
        <f t="shared" si="2"/>
        <v>0.26</v>
      </c>
      <c r="E18" s="13" t="s">
        <v>106</v>
      </c>
      <c r="F18" s="14">
        <f t="shared" si="3"/>
        <v>0</v>
      </c>
      <c r="G18" s="144" t="s">
        <v>89</v>
      </c>
    </row>
    <row r="19" spans="1:7" ht="40.5" customHeight="1">
      <c r="A19" s="139"/>
      <c r="B19" s="148" t="s">
        <v>172</v>
      </c>
      <c r="C19" s="12" t="s">
        <v>409</v>
      </c>
      <c r="D19" s="13">
        <f t="shared" si="2"/>
        <v>26</v>
      </c>
      <c r="E19" s="13" t="s">
        <v>97</v>
      </c>
      <c r="F19" s="14">
        <f t="shared" si="3"/>
        <v>0</v>
      </c>
      <c r="G19" s="142" t="s">
        <v>413</v>
      </c>
    </row>
    <row r="20" spans="1:7" ht="27" customHeight="1">
      <c r="A20" s="139"/>
      <c r="B20" s="149"/>
      <c r="C20" s="12" t="s">
        <v>23</v>
      </c>
      <c r="D20" s="13">
        <f t="shared" si="2"/>
        <v>6.5</v>
      </c>
      <c r="E20" s="13" t="s">
        <v>86</v>
      </c>
      <c r="F20" s="14">
        <f t="shared" si="3"/>
        <v>0</v>
      </c>
      <c r="G20" s="143" t="s">
        <v>89</v>
      </c>
    </row>
    <row r="21" spans="1:7" ht="27" customHeight="1">
      <c r="A21" s="139"/>
      <c r="B21" s="149"/>
      <c r="C21" s="12" t="s">
        <v>60</v>
      </c>
      <c r="D21" s="13">
        <f t="shared" si="2"/>
        <v>1.9500000000000002</v>
      </c>
      <c r="E21" s="13" t="s">
        <v>104</v>
      </c>
      <c r="F21" s="14">
        <f t="shared" si="3"/>
        <v>0</v>
      </c>
      <c r="G21" s="143" t="s">
        <v>89</v>
      </c>
    </row>
    <row r="22" spans="1:7" ht="27" customHeight="1">
      <c r="A22" s="139"/>
      <c r="B22" s="149"/>
      <c r="C22" s="12" t="s">
        <v>25</v>
      </c>
      <c r="D22" s="13">
        <f t="shared" si="2"/>
        <v>1.3</v>
      </c>
      <c r="E22" s="13" t="s">
        <v>90</v>
      </c>
      <c r="F22" s="14">
        <f t="shared" si="3"/>
        <v>0</v>
      </c>
      <c r="G22" s="143" t="s">
        <v>89</v>
      </c>
    </row>
    <row r="23" spans="1:7" ht="27" customHeight="1">
      <c r="A23" s="139"/>
      <c r="B23" s="149"/>
      <c r="C23" s="12" t="s">
        <v>22</v>
      </c>
      <c r="D23" s="13">
        <f t="shared" si="2"/>
        <v>1.3</v>
      </c>
      <c r="E23" s="13" t="s">
        <v>90</v>
      </c>
      <c r="F23" s="14">
        <f t="shared" si="3"/>
        <v>0</v>
      </c>
      <c r="G23" s="143" t="s">
        <v>89</v>
      </c>
    </row>
    <row r="24" spans="1:7" ht="27" customHeight="1">
      <c r="A24" s="139"/>
      <c r="B24" s="149"/>
      <c r="C24" s="12" t="s">
        <v>26</v>
      </c>
      <c r="D24" s="13">
        <f t="shared" si="2"/>
        <v>1.3</v>
      </c>
      <c r="E24" s="13" t="s">
        <v>90</v>
      </c>
      <c r="F24" s="14">
        <f t="shared" si="3"/>
        <v>0</v>
      </c>
      <c r="G24" s="143" t="s">
        <v>89</v>
      </c>
    </row>
    <row r="25" spans="1:7" ht="27" customHeight="1">
      <c r="A25" s="139"/>
      <c r="B25" s="149"/>
      <c r="C25" s="12" t="s">
        <v>72</v>
      </c>
      <c r="D25" s="13">
        <f t="shared" si="2"/>
        <v>0.65</v>
      </c>
      <c r="E25" s="13" t="s">
        <v>91</v>
      </c>
      <c r="F25" s="14">
        <f t="shared" si="3"/>
        <v>0</v>
      </c>
      <c r="G25" s="143" t="s">
        <v>89</v>
      </c>
    </row>
    <row r="26" spans="1:7" ht="27" customHeight="1">
      <c r="A26" s="139"/>
      <c r="B26" s="149"/>
      <c r="C26" s="12" t="s">
        <v>27</v>
      </c>
      <c r="D26" s="13">
        <f t="shared" si="2"/>
        <v>0.65</v>
      </c>
      <c r="E26" s="13" t="s">
        <v>91</v>
      </c>
      <c r="F26" s="14">
        <f t="shared" si="3"/>
        <v>0</v>
      </c>
      <c r="G26" s="143" t="s">
        <v>89</v>
      </c>
    </row>
    <row r="27" spans="1:7" ht="27" customHeight="1">
      <c r="A27" s="139"/>
      <c r="B27" s="149"/>
      <c r="C27" s="12" t="s">
        <v>29</v>
      </c>
      <c r="D27" s="13">
        <f t="shared" si="2"/>
        <v>0.32500000000000001</v>
      </c>
      <c r="E27" s="13" t="s">
        <v>87</v>
      </c>
      <c r="F27" s="14">
        <f t="shared" si="3"/>
        <v>0</v>
      </c>
      <c r="G27" s="143" t="s">
        <v>89</v>
      </c>
    </row>
    <row r="28" spans="1:7" ht="27" customHeight="1">
      <c r="A28" s="139"/>
      <c r="B28" s="149"/>
      <c r="C28" s="12" t="s">
        <v>61</v>
      </c>
      <c r="D28" s="13">
        <f t="shared" si="2"/>
        <v>6.5000000000000002E-2</v>
      </c>
      <c r="E28" s="13" t="s">
        <v>88</v>
      </c>
      <c r="F28" s="14">
        <f t="shared" si="3"/>
        <v>0</v>
      </c>
      <c r="G28" s="144" t="s">
        <v>89</v>
      </c>
    </row>
    <row r="29" spans="1:7" ht="27" customHeight="1">
      <c r="A29" s="139"/>
      <c r="B29" s="140" t="s">
        <v>250</v>
      </c>
      <c r="C29" s="12" t="s">
        <v>161</v>
      </c>
      <c r="D29" s="13">
        <f t="shared" si="2"/>
        <v>22.75</v>
      </c>
      <c r="E29" s="13" t="s">
        <v>96</v>
      </c>
      <c r="F29" s="14">
        <f t="shared" si="3"/>
        <v>0</v>
      </c>
      <c r="G29" s="142" t="s">
        <v>414</v>
      </c>
    </row>
    <row r="30" spans="1:7" ht="27" customHeight="1">
      <c r="A30" s="139"/>
      <c r="B30" s="140"/>
      <c r="C30" s="12" t="s">
        <v>60</v>
      </c>
      <c r="D30" s="13">
        <f t="shared" si="2"/>
        <v>0.97500000000000009</v>
      </c>
      <c r="E30" s="13" t="s">
        <v>101</v>
      </c>
      <c r="F30" s="14">
        <f t="shared" si="3"/>
        <v>0</v>
      </c>
      <c r="G30" s="143" t="s">
        <v>89</v>
      </c>
    </row>
    <row r="31" spans="1:7" ht="27" customHeight="1">
      <c r="A31" s="139"/>
      <c r="B31" s="140"/>
      <c r="C31" s="12" t="s">
        <v>28</v>
      </c>
      <c r="D31" s="13">
        <f t="shared" si="2"/>
        <v>0.32500000000000001</v>
      </c>
      <c r="E31" s="13" t="s">
        <v>87</v>
      </c>
      <c r="F31" s="14">
        <f t="shared" si="3"/>
        <v>0</v>
      </c>
      <c r="G31" s="143" t="s">
        <v>89</v>
      </c>
    </row>
    <row r="32" spans="1:7" ht="27" customHeight="1">
      <c r="A32" s="139"/>
      <c r="B32" s="140"/>
      <c r="C32" s="12" t="s">
        <v>22</v>
      </c>
      <c r="D32" s="13">
        <f t="shared" si="2"/>
        <v>0.13</v>
      </c>
      <c r="E32" s="13" t="s">
        <v>92</v>
      </c>
      <c r="F32" s="14">
        <f t="shared" si="3"/>
        <v>0</v>
      </c>
      <c r="G32" s="143" t="s">
        <v>89</v>
      </c>
    </row>
    <row r="33" spans="1:7" ht="27" customHeight="1">
      <c r="A33" s="139"/>
      <c r="B33" s="140"/>
      <c r="C33" s="12" t="s">
        <v>27</v>
      </c>
      <c r="D33" s="13">
        <f t="shared" si="2"/>
        <v>0.13</v>
      </c>
      <c r="E33" s="13" t="s">
        <v>92</v>
      </c>
      <c r="F33" s="14">
        <f t="shared" si="3"/>
        <v>0</v>
      </c>
      <c r="G33" s="143" t="s">
        <v>89</v>
      </c>
    </row>
    <row r="34" spans="1:7" ht="27" customHeight="1">
      <c r="A34" s="139"/>
      <c r="B34" s="140"/>
      <c r="C34" s="12" t="s">
        <v>24</v>
      </c>
      <c r="D34" s="13">
        <f t="shared" si="2"/>
        <v>6.5000000000000002E-2</v>
      </c>
      <c r="E34" s="13" t="s">
        <v>88</v>
      </c>
      <c r="F34" s="14">
        <f t="shared" si="3"/>
        <v>0</v>
      </c>
      <c r="G34" s="143" t="s">
        <v>89</v>
      </c>
    </row>
    <row r="35" spans="1:7" ht="27" customHeight="1">
      <c r="A35" s="139"/>
      <c r="B35" s="140"/>
      <c r="C35" s="12" t="s">
        <v>29</v>
      </c>
      <c r="D35" s="13">
        <f t="shared" si="2"/>
        <v>6.5000000000000002E-2</v>
      </c>
      <c r="E35" s="13" t="s">
        <v>88</v>
      </c>
      <c r="F35" s="14">
        <f t="shared" si="3"/>
        <v>0</v>
      </c>
      <c r="G35" s="144" t="s">
        <v>89</v>
      </c>
    </row>
    <row r="36" spans="1:7" ht="24.95" customHeight="1">
      <c r="A36" s="138"/>
      <c r="B36" s="41" t="s">
        <v>38</v>
      </c>
      <c r="C36" s="12" t="s">
        <v>188</v>
      </c>
      <c r="D36" s="13">
        <f t="shared" si="2"/>
        <v>13</v>
      </c>
      <c r="E36" s="59">
        <v>20</v>
      </c>
      <c r="F36" s="14">
        <f t="shared" si="3"/>
        <v>0</v>
      </c>
      <c r="G36" s="126" t="s">
        <v>19</v>
      </c>
    </row>
    <row r="37" spans="1:7" ht="24.95" customHeight="1">
      <c r="A37" s="137" t="s">
        <v>13</v>
      </c>
      <c r="B37" s="128" t="s">
        <v>251</v>
      </c>
      <c r="C37" s="12" t="s">
        <v>410</v>
      </c>
      <c r="D37" s="13">
        <f t="shared" si="2"/>
        <v>13</v>
      </c>
      <c r="E37" s="59">
        <v>20</v>
      </c>
      <c r="F37" s="14">
        <f t="shared" si="3"/>
        <v>0</v>
      </c>
      <c r="G37" s="127" t="s">
        <v>415</v>
      </c>
    </row>
    <row r="38" spans="1:7" ht="24.95" customHeight="1">
      <c r="A38" s="138"/>
      <c r="B38" s="83" t="s">
        <v>18</v>
      </c>
      <c r="C38" s="12" t="s">
        <v>17</v>
      </c>
      <c r="D38" s="13">
        <f t="shared" si="2"/>
        <v>65</v>
      </c>
      <c r="E38" s="59">
        <v>100</v>
      </c>
      <c r="F38" s="14">
        <f t="shared" si="3"/>
        <v>0</v>
      </c>
      <c r="G38" s="19" t="s">
        <v>139</v>
      </c>
    </row>
    <row r="39" spans="1:7">
      <c r="G39" s="7"/>
    </row>
  </sheetData>
  <mergeCells count="15">
    <mergeCell ref="A1:G4"/>
    <mergeCell ref="A5:B5"/>
    <mergeCell ref="C5:F5"/>
    <mergeCell ref="G5:G6"/>
    <mergeCell ref="A10:A12"/>
    <mergeCell ref="B10:B12"/>
    <mergeCell ref="G10:G12"/>
    <mergeCell ref="A37:A38"/>
    <mergeCell ref="A14:A36"/>
    <mergeCell ref="B14:B18"/>
    <mergeCell ref="G14:G18"/>
    <mergeCell ref="B19:B28"/>
    <mergeCell ref="G19:G28"/>
    <mergeCell ref="B29:B35"/>
    <mergeCell ref="G29:G35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6FA61-B2AE-43A9-ADA3-D3E45A2E58F6}">
  <sheetPr>
    <pageSetUpPr fitToPage="1"/>
  </sheetPr>
  <dimension ref="A1:G44"/>
  <sheetViews>
    <sheetView zoomScale="85" zoomScaleNormal="85" zoomScaleSheetLayoutView="70" zoomScalePageLayoutView="40" workbookViewId="0">
      <selection activeCell="B10" sqref="B10:G11"/>
    </sheetView>
  </sheetViews>
  <sheetFormatPr defaultColWidth="9" defaultRowHeight="16.5"/>
  <cols>
    <col min="1" max="1" width="12.375" style="3" customWidth="1"/>
    <col min="2" max="2" width="16" style="2" customWidth="1"/>
    <col min="3" max="3" width="33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30" t="s">
        <v>252</v>
      </c>
      <c r="B1" s="130"/>
      <c r="C1" s="130"/>
      <c r="D1" s="130"/>
      <c r="E1" s="130"/>
      <c r="F1" s="130"/>
      <c r="G1" s="130"/>
    </row>
    <row r="2" spans="1:7" ht="17.45" customHeight="1">
      <c r="A2" s="131"/>
      <c r="B2" s="131"/>
      <c r="C2" s="131"/>
      <c r="D2" s="131"/>
      <c r="E2" s="131"/>
      <c r="F2" s="131"/>
      <c r="G2" s="131"/>
    </row>
    <row r="3" spans="1:7" ht="17.45" customHeight="1">
      <c r="A3" s="131"/>
      <c r="B3" s="131"/>
      <c r="C3" s="131"/>
      <c r="D3" s="131"/>
      <c r="E3" s="131"/>
      <c r="F3" s="131"/>
      <c r="G3" s="131"/>
    </row>
    <row r="4" spans="1:7" ht="30.2" customHeight="1">
      <c r="A4" s="131"/>
      <c r="B4" s="131"/>
      <c r="C4" s="131"/>
      <c r="D4" s="131"/>
      <c r="E4" s="131"/>
      <c r="F4" s="131"/>
      <c r="G4" s="131"/>
    </row>
    <row r="5" spans="1:7" ht="27" customHeight="1">
      <c r="A5" s="132" t="s">
        <v>10</v>
      </c>
      <c r="B5" s="133"/>
      <c r="C5" s="134" t="s">
        <v>9</v>
      </c>
      <c r="D5" s="135"/>
      <c r="E5" s="135"/>
      <c r="F5" s="135"/>
      <c r="G5" s="136"/>
    </row>
    <row r="6" spans="1:7" ht="27" customHeight="1">
      <c r="A6" s="6" t="s">
        <v>8</v>
      </c>
      <c r="B6" s="5"/>
      <c r="G6" s="136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95" t="s">
        <v>6</v>
      </c>
      <c r="B9" s="95" t="s">
        <v>5</v>
      </c>
      <c r="C9" s="95" t="s">
        <v>4</v>
      </c>
      <c r="D9" s="11" t="s">
        <v>3</v>
      </c>
      <c r="E9" s="11" t="s">
        <v>2</v>
      </c>
      <c r="F9" s="11" t="s">
        <v>1</v>
      </c>
      <c r="G9" s="95" t="s">
        <v>0</v>
      </c>
    </row>
    <row r="10" spans="1:7" s="3" customFormat="1" ht="24.95" customHeight="1">
      <c r="A10" s="147" t="s">
        <v>11</v>
      </c>
      <c r="B10" s="90" t="s">
        <v>153</v>
      </c>
      <c r="C10" s="12" t="s">
        <v>416</v>
      </c>
      <c r="D10" s="13">
        <f t="shared" ref="D10:D43" si="0">0.65*E10</f>
        <v>65</v>
      </c>
      <c r="E10" s="13" t="s">
        <v>98</v>
      </c>
      <c r="F10" s="14">
        <f t="shared" ref="F10:F43" si="1">($B$6*D10)+($B$7*E10)</f>
        <v>0</v>
      </c>
      <c r="G10" s="97" t="s">
        <v>415</v>
      </c>
    </row>
    <row r="11" spans="1:7" s="3" customFormat="1" ht="24.95" customHeight="1">
      <c r="A11" s="147"/>
      <c r="B11" s="94" t="s">
        <v>18</v>
      </c>
      <c r="C11" s="61" t="s">
        <v>17</v>
      </c>
      <c r="D11" s="13">
        <f t="shared" si="0"/>
        <v>65</v>
      </c>
      <c r="E11" s="59">
        <v>100</v>
      </c>
      <c r="F11" s="14">
        <f t="shared" si="1"/>
        <v>0</v>
      </c>
      <c r="G11" s="19" t="s">
        <v>19</v>
      </c>
    </row>
    <row r="12" spans="1:7" s="3" customFormat="1" ht="27" customHeight="1">
      <c r="A12" s="89"/>
      <c r="B12" s="140" t="s">
        <v>77</v>
      </c>
      <c r="C12" s="61" t="s">
        <v>21</v>
      </c>
      <c r="D12" s="13">
        <f t="shared" si="0"/>
        <v>34.450000000000003</v>
      </c>
      <c r="E12" s="59" t="s">
        <v>123</v>
      </c>
      <c r="F12" s="14">
        <f t="shared" si="1"/>
        <v>0</v>
      </c>
      <c r="G12" s="142" t="s">
        <v>425</v>
      </c>
    </row>
    <row r="13" spans="1:7" s="3" customFormat="1" ht="27" customHeight="1">
      <c r="A13" s="139" t="s">
        <v>12</v>
      </c>
      <c r="B13" s="140"/>
      <c r="C13" s="12" t="s">
        <v>417</v>
      </c>
      <c r="D13" s="13">
        <f t="shared" si="0"/>
        <v>1.3</v>
      </c>
      <c r="E13" s="13" t="s">
        <v>90</v>
      </c>
      <c r="F13" s="14">
        <f t="shared" si="1"/>
        <v>0</v>
      </c>
      <c r="G13" s="144" t="s">
        <v>89</v>
      </c>
    </row>
    <row r="14" spans="1:7" s="3" customFormat="1" ht="24.95" customHeight="1">
      <c r="A14" s="139"/>
      <c r="B14" s="145" t="s">
        <v>253</v>
      </c>
      <c r="C14" s="12" t="s">
        <v>418</v>
      </c>
      <c r="D14" s="13">
        <f t="shared" si="0"/>
        <v>22.75</v>
      </c>
      <c r="E14" s="13" t="s">
        <v>96</v>
      </c>
      <c r="F14" s="14">
        <f t="shared" si="1"/>
        <v>0</v>
      </c>
      <c r="G14" s="142" t="s">
        <v>426</v>
      </c>
    </row>
    <row r="15" spans="1:7" s="3" customFormat="1" ht="24.95" customHeight="1">
      <c r="A15" s="139"/>
      <c r="B15" s="146"/>
      <c r="C15" s="12" t="s">
        <v>63</v>
      </c>
      <c r="D15" s="13">
        <f t="shared" si="0"/>
        <v>4.875</v>
      </c>
      <c r="E15" s="13" t="s">
        <v>137</v>
      </c>
      <c r="F15" s="14">
        <f t="shared" si="1"/>
        <v>0</v>
      </c>
      <c r="G15" s="143" t="s">
        <v>89</v>
      </c>
    </row>
    <row r="16" spans="1:7" s="3" customFormat="1" ht="24.95" customHeight="1">
      <c r="A16" s="139"/>
      <c r="B16" s="146"/>
      <c r="C16" s="12" t="s">
        <v>60</v>
      </c>
      <c r="D16" s="13">
        <f t="shared" si="0"/>
        <v>1.9500000000000002</v>
      </c>
      <c r="E16" s="13" t="s">
        <v>104</v>
      </c>
      <c r="F16" s="14">
        <f t="shared" si="1"/>
        <v>0</v>
      </c>
      <c r="G16" s="143" t="s">
        <v>89</v>
      </c>
    </row>
    <row r="17" spans="1:7" s="3" customFormat="1" ht="24.95" customHeight="1">
      <c r="A17" s="139"/>
      <c r="B17" s="146"/>
      <c r="C17" s="12" t="s">
        <v>36</v>
      </c>
      <c r="D17" s="13">
        <f t="shared" si="0"/>
        <v>1.3</v>
      </c>
      <c r="E17" s="13" t="s">
        <v>90</v>
      </c>
      <c r="F17" s="14">
        <f t="shared" si="1"/>
        <v>0</v>
      </c>
      <c r="G17" s="143" t="s">
        <v>89</v>
      </c>
    </row>
    <row r="18" spans="1:7" s="3" customFormat="1" ht="24.95" customHeight="1">
      <c r="A18" s="139"/>
      <c r="B18" s="146"/>
      <c r="C18" s="12" t="s">
        <v>22</v>
      </c>
      <c r="D18" s="13">
        <f t="shared" si="0"/>
        <v>0.32500000000000001</v>
      </c>
      <c r="E18" s="13" t="s">
        <v>87</v>
      </c>
      <c r="F18" s="14">
        <f t="shared" si="1"/>
        <v>0</v>
      </c>
      <c r="G18" s="144" t="s">
        <v>89</v>
      </c>
    </row>
    <row r="19" spans="1:7" s="3" customFormat="1" ht="33.75" customHeight="1">
      <c r="A19" s="139"/>
      <c r="B19" s="148" t="s">
        <v>254</v>
      </c>
      <c r="C19" s="12" t="s">
        <v>419</v>
      </c>
      <c r="D19" s="13">
        <f t="shared" si="0"/>
        <v>26</v>
      </c>
      <c r="E19" s="13" t="s">
        <v>97</v>
      </c>
      <c r="F19" s="14">
        <f t="shared" si="1"/>
        <v>0</v>
      </c>
      <c r="G19" s="142" t="s">
        <v>429</v>
      </c>
    </row>
    <row r="20" spans="1:7" s="3" customFormat="1" ht="24.75" customHeight="1">
      <c r="A20" s="139"/>
      <c r="B20" s="149"/>
      <c r="C20" s="12" t="s">
        <v>31</v>
      </c>
      <c r="D20" s="13">
        <f t="shared" si="0"/>
        <v>3.25</v>
      </c>
      <c r="E20" s="13" t="s">
        <v>100</v>
      </c>
      <c r="F20" s="14">
        <f t="shared" si="1"/>
        <v>0</v>
      </c>
      <c r="G20" s="143"/>
    </row>
    <row r="21" spans="1:7" s="3" customFormat="1" ht="24.75" customHeight="1">
      <c r="A21" s="139"/>
      <c r="B21" s="149"/>
      <c r="C21" s="12" t="s">
        <v>158</v>
      </c>
      <c r="D21" s="13">
        <f t="shared" si="0"/>
        <v>3.25</v>
      </c>
      <c r="E21" s="13" t="s">
        <v>100</v>
      </c>
      <c r="F21" s="14">
        <f t="shared" si="1"/>
        <v>0</v>
      </c>
      <c r="G21" s="143"/>
    </row>
    <row r="22" spans="1:7" s="3" customFormat="1" ht="24.75" customHeight="1">
      <c r="A22" s="139"/>
      <c r="B22" s="149"/>
      <c r="C22" s="12" t="s">
        <v>69</v>
      </c>
      <c r="D22" s="13">
        <f t="shared" si="0"/>
        <v>1.9500000000000002</v>
      </c>
      <c r="E22" s="13" t="s">
        <v>104</v>
      </c>
      <c r="F22" s="14">
        <f t="shared" si="1"/>
        <v>0</v>
      </c>
      <c r="G22" s="143"/>
    </row>
    <row r="23" spans="1:7" s="3" customFormat="1" ht="24.75" customHeight="1">
      <c r="A23" s="139"/>
      <c r="B23" s="149"/>
      <c r="C23" s="12" t="s">
        <v>420</v>
      </c>
      <c r="D23" s="13">
        <f t="shared" si="0"/>
        <v>1.9500000000000002</v>
      </c>
      <c r="E23" s="13" t="s">
        <v>104</v>
      </c>
      <c r="F23" s="14">
        <f t="shared" si="1"/>
        <v>0</v>
      </c>
      <c r="G23" s="143"/>
    </row>
    <row r="24" spans="1:7" s="3" customFormat="1" ht="24.75" customHeight="1">
      <c r="A24" s="139"/>
      <c r="B24" s="149"/>
      <c r="C24" s="12" t="s">
        <v>26</v>
      </c>
      <c r="D24" s="13">
        <f t="shared" si="0"/>
        <v>1.9500000000000002</v>
      </c>
      <c r="E24" s="13" t="s">
        <v>104</v>
      </c>
      <c r="F24" s="14">
        <f t="shared" si="1"/>
        <v>0</v>
      </c>
      <c r="G24" s="143"/>
    </row>
    <row r="25" spans="1:7" s="3" customFormat="1" ht="24.75" customHeight="1">
      <c r="A25" s="139"/>
      <c r="B25" s="149"/>
      <c r="C25" s="12" t="s">
        <v>156</v>
      </c>
      <c r="D25" s="13">
        <f t="shared" si="0"/>
        <v>1.3</v>
      </c>
      <c r="E25" s="13" t="s">
        <v>90</v>
      </c>
      <c r="F25" s="14">
        <f t="shared" si="1"/>
        <v>0</v>
      </c>
      <c r="G25" s="143"/>
    </row>
    <row r="26" spans="1:7" s="3" customFormat="1" ht="24.75" customHeight="1">
      <c r="A26" s="139"/>
      <c r="B26" s="149"/>
      <c r="C26" s="12" t="s">
        <v>24</v>
      </c>
      <c r="D26" s="13">
        <f t="shared" si="0"/>
        <v>6.5000000000000002E-2</v>
      </c>
      <c r="E26" s="13" t="s">
        <v>88</v>
      </c>
      <c r="F26" s="14">
        <f t="shared" si="1"/>
        <v>0</v>
      </c>
      <c r="G26" s="143"/>
    </row>
    <row r="27" spans="1:7" s="3" customFormat="1" ht="24.75" customHeight="1">
      <c r="A27" s="139"/>
      <c r="B27" s="149"/>
      <c r="C27" s="12" t="s">
        <v>125</v>
      </c>
      <c r="D27" s="13">
        <f t="shared" si="0"/>
        <v>6.5000000000000002E-2</v>
      </c>
      <c r="E27" s="13" t="s">
        <v>88</v>
      </c>
      <c r="F27" s="14">
        <f t="shared" si="1"/>
        <v>0</v>
      </c>
      <c r="G27" s="144"/>
    </row>
    <row r="28" spans="1:7" ht="27" customHeight="1">
      <c r="A28" s="139"/>
      <c r="B28" s="148" t="s">
        <v>255</v>
      </c>
      <c r="C28" s="65" t="s">
        <v>421</v>
      </c>
      <c r="D28" s="13">
        <f t="shared" si="0"/>
        <v>22.75</v>
      </c>
      <c r="E28" s="28" t="s">
        <v>96</v>
      </c>
      <c r="F28" s="14">
        <f t="shared" si="1"/>
        <v>0</v>
      </c>
      <c r="G28" s="142" t="s">
        <v>427</v>
      </c>
    </row>
    <row r="29" spans="1:7" ht="27" customHeight="1">
      <c r="A29" s="139"/>
      <c r="B29" s="149"/>
      <c r="C29" s="65" t="s">
        <v>60</v>
      </c>
      <c r="D29" s="13">
        <f t="shared" si="0"/>
        <v>0.97500000000000009</v>
      </c>
      <c r="E29" s="28" t="s">
        <v>101</v>
      </c>
      <c r="F29" s="14">
        <f t="shared" si="1"/>
        <v>0</v>
      </c>
      <c r="G29" s="143" t="s">
        <v>89</v>
      </c>
    </row>
    <row r="30" spans="1:7" ht="27" customHeight="1">
      <c r="A30" s="139"/>
      <c r="B30" s="149"/>
      <c r="C30" s="65" t="s">
        <v>28</v>
      </c>
      <c r="D30" s="13">
        <f t="shared" si="0"/>
        <v>0.32500000000000001</v>
      </c>
      <c r="E30" s="28" t="s">
        <v>87</v>
      </c>
      <c r="F30" s="14">
        <f t="shared" si="1"/>
        <v>0</v>
      </c>
      <c r="G30" s="143" t="s">
        <v>89</v>
      </c>
    </row>
    <row r="31" spans="1:7" ht="27" customHeight="1">
      <c r="A31" s="139"/>
      <c r="B31" s="149"/>
      <c r="C31" s="65" t="s">
        <v>22</v>
      </c>
      <c r="D31" s="13">
        <f t="shared" si="0"/>
        <v>0.13</v>
      </c>
      <c r="E31" s="28" t="s">
        <v>92</v>
      </c>
      <c r="F31" s="14">
        <f t="shared" si="1"/>
        <v>0</v>
      </c>
      <c r="G31" s="143" t="s">
        <v>89</v>
      </c>
    </row>
    <row r="32" spans="1:7" ht="27" customHeight="1">
      <c r="A32" s="139"/>
      <c r="B32" s="149"/>
      <c r="C32" s="65" t="s">
        <v>27</v>
      </c>
      <c r="D32" s="13">
        <f t="shared" si="0"/>
        <v>0.13</v>
      </c>
      <c r="E32" s="28" t="s">
        <v>92</v>
      </c>
      <c r="F32" s="14">
        <f t="shared" si="1"/>
        <v>0</v>
      </c>
      <c r="G32" s="143" t="s">
        <v>89</v>
      </c>
    </row>
    <row r="33" spans="1:7" ht="27" customHeight="1">
      <c r="A33" s="139"/>
      <c r="B33" s="149"/>
      <c r="C33" s="65" t="s">
        <v>24</v>
      </c>
      <c r="D33" s="13">
        <f t="shared" si="0"/>
        <v>6.5000000000000002E-2</v>
      </c>
      <c r="E33" s="28" t="s">
        <v>88</v>
      </c>
      <c r="F33" s="14">
        <f t="shared" si="1"/>
        <v>0</v>
      </c>
      <c r="G33" s="143" t="s">
        <v>89</v>
      </c>
    </row>
    <row r="34" spans="1:7" ht="27" customHeight="1">
      <c r="A34" s="139"/>
      <c r="B34" s="146"/>
      <c r="C34" s="65" t="s">
        <v>29</v>
      </c>
      <c r="D34" s="13">
        <f t="shared" si="0"/>
        <v>6.5000000000000002E-2</v>
      </c>
      <c r="E34" s="28" t="s">
        <v>88</v>
      </c>
      <c r="F34" s="14">
        <f t="shared" si="1"/>
        <v>0</v>
      </c>
      <c r="G34" s="144" t="s">
        <v>89</v>
      </c>
    </row>
    <row r="35" spans="1:7" ht="24.95" customHeight="1">
      <c r="A35" s="138"/>
      <c r="B35" s="90" t="s">
        <v>30</v>
      </c>
      <c r="C35" s="12" t="s">
        <v>256</v>
      </c>
      <c r="D35" s="13">
        <f t="shared" si="0"/>
        <v>13</v>
      </c>
      <c r="E35" s="59" t="s">
        <v>84</v>
      </c>
      <c r="F35" s="14">
        <f t="shared" si="1"/>
        <v>0</v>
      </c>
      <c r="G35" s="91" t="s">
        <v>19</v>
      </c>
    </row>
    <row r="36" spans="1:7" ht="28.5" customHeight="1">
      <c r="A36" s="147" t="s">
        <v>16</v>
      </c>
      <c r="B36" s="140" t="s">
        <v>154</v>
      </c>
      <c r="C36" s="12" t="s">
        <v>21</v>
      </c>
      <c r="D36" s="13">
        <f t="shared" si="0"/>
        <v>16.25</v>
      </c>
      <c r="E36" s="13" t="s">
        <v>113</v>
      </c>
      <c r="F36" s="14">
        <f t="shared" si="1"/>
        <v>0</v>
      </c>
      <c r="G36" s="142" t="s">
        <v>428</v>
      </c>
    </row>
    <row r="37" spans="1:7" ht="28.5" customHeight="1">
      <c r="A37" s="147"/>
      <c r="B37" s="140"/>
      <c r="C37" s="12" t="s">
        <v>422</v>
      </c>
      <c r="D37" s="13">
        <f t="shared" si="0"/>
        <v>4.55</v>
      </c>
      <c r="E37" s="13" t="s">
        <v>105</v>
      </c>
      <c r="F37" s="14">
        <f t="shared" si="1"/>
        <v>0</v>
      </c>
      <c r="G37" s="143" t="s">
        <v>89</v>
      </c>
    </row>
    <row r="38" spans="1:7" ht="28.5" customHeight="1">
      <c r="A38" s="147"/>
      <c r="B38" s="140"/>
      <c r="C38" s="12" t="s">
        <v>33</v>
      </c>
      <c r="D38" s="13">
        <f t="shared" si="0"/>
        <v>3.9000000000000004</v>
      </c>
      <c r="E38" s="59">
        <v>6</v>
      </c>
      <c r="F38" s="14">
        <f t="shared" si="1"/>
        <v>0</v>
      </c>
      <c r="G38" s="143" t="s">
        <v>89</v>
      </c>
    </row>
    <row r="39" spans="1:7" ht="28.5" customHeight="1">
      <c r="A39" s="147"/>
      <c r="B39" s="140"/>
      <c r="C39" s="12" t="s">
        <v>23</v>
      </c>
      <c r="D39" s="13">
        <f t="shared" si="0"/>
        <v>3.9000000000000004</v>
      </c>
      <c r="E39" s="59">
        <v>6</v>
      </c>
      <c r="F39" s="14">
        <f t="shared" si="1"/>
        <v>0</v>
      </c>
      <c r="G39" s="143" t="s">
        <v>89</v>
      </c>
    </row>
    <row r="40" spans="1:7" ht="28.5" customHeight="1">
      <c r="A40" s="147"/>
      <c r="B40" s="140"/>
      <c r="C40" s="12" t="s">
        <v>26</v>
      </c>
      <c r="D40" s="13">
        <f t="shared" si="0"/>
        <v>0.65</v>
      </c>
      <c r="E40" s="13" t="s">
        <v>91</v>
      </c>
      <c r="F40" s="14">
        <f t="shared" si="1"/>
        <v>0</v>
      </c>
      <c r="G40" s="143" t="s">
        <v>89</v>
      </c>
    </row>
    <row r="41" spans="1:7" ht="28.5" customHeight="1">
      <c r="A41" s="147"/>
      <c r="B41" s="140"/>
      <c r="C41" s="12" t="s">
        <v>27</v>
      </c>
      <c r="D41" s="13">
        <f t="shared" si="0"/>
        <v>0.26</v>
      </c>
      <c r="E41" s="13" t="s">
        <v>106</v>
      </c>
      <c r="F41" s="14">
        <f t="shared" si="1"/>
        <v>0</v>
      </c>
      <c r="G41" s="143" t="s">
        <v>89</v>
      </c>
    </row>
    <row r="42" spans="1:7" ht="28.5" customHeight="1">
      <c r="A42" s="147"/>
      <c r="B42" s="140"/>
      <c r="C42" s="12" t="s">
        <v>24</v>
      </c>
      <c r="D42" s="13">
        <f t="shared" si="0"/>
        <v>0.13</v>
      </c>
      <c r="E42" s="13" t="s">
        <v>92</v>
      </c>
      <c r="F42" s="14">
        <f t="shared" si="1"/>
        <v>0</v>
      </c>
      <c r="G42" s="143" t="s">
        <v>89</v>
      </c>
    </row>
    <row r="43" spans="1:7" ht="28.5" customHeight="1">
      <c r="A43" s="147"/>
      <c r="B43" s="140"/>
      <c r="C43" s="12" t="s">
        <v>61</v>
      </c>
      <c r="D43" s="13">
        <f t="shared" si="0"/>
        <v>6.5000000000000006E-3</v>
      </c>
      <c r="E43" s="13" t="s">
        <v>424</v>
      </c>
      <c r="F43" s="14">
        <f t="shared" si="1"/>
        <v>0</v>
      </c>
      <c r="G43" s="144" t="s">
        <v>89</v>
      </c>
    </row>
    <row r="44" spans="1:7">
      <c r="G44" s="7"/>
    </row>
  </sheetData>
  <mergeCells count="17">
    <mergeCell ref="G28:G34"/>
    <mergeCell ref="A36:A43"/>
    <mergeCell ref="B36:B43"/>
    <mergeCell ref="G36:G43"/>
    <mergeCell ref="A1:G4"/>
    <mergeCell ref="A5:B5"/>
    <mergeCell ref="C5:F5"/>
    <mergeCell ref="G5:G6"/>
    <mergeCell ref="A10:A11"/>
    <mergeCell ref="B12:B13"/>
    <mergeCell ref="A13:A35"/>
    <mergeCell ref="B14:B18"/>
    <mergeCell ref="G14:G18"/>
    <mergeCell ref="B19:B27"/>
    <mergeCell ref="G12:G13"/>
    <mergeCell ref="G19:G27"/>
    <mergeCell ref="B28:B34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A94CA-7738-46F9-B381-CD141F29A9D0}">
  <sheetPr>
    <pageSetUpPr fitToPage="1"/>
  </sheetPr>
  <dimension ref="A1:G43"/>
  <sheetViews>
    <sheetView zoomScale="85" zoomScaleNormal="85" zoomScaleSheetLayoutView="70" zoomScalePageLayoutView="40" workbookViewId="0">
      <selection activeCell="B10" sqref="B10:G11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30" t="s">
        <v>257</v>
      </c>
      <c r="B1" s="130"/>
      <c r="C1" s="130"/>
      <c r="D1" s="130"/>
      <c r="E1" s="130"/>
      <c r="F1" s="130"/>
      <c r="G1" s="130"/>
    </row>
    <row r="2" spans="1:7" ht="17.45" customHeight="1">
      <c r="A2" s="131"/>
      <c r="B2" s="131"/>
      <c r="C2" s="131"/>
      <c r="D2" s="131"/>
      <c r="E2" s="131"/>
      <c r="F2" s="131"/>
      <c r="G2" s="131"/>
    </row>
    <row r="3" spans="1:7" ht="17.45" customHeight="1">
      <c r="A3" s="131"/>
      <c r="B3" s="131"/>
      <c r="C3" s="131"/>
      <c r="D3" s="131"/>
      <c r="E3" s="131"/>
      <c r="F3" s="131"/>
      <c r="G3" s="131"/>
    </row>
    <row r="4" spans="1:7" ht="30.2" customHeight="1">
      <c r="A4" s="131"/>
      <c r="B4" s="131"/>
      <c r="C4" s="131"/>
      <c r="D4" s="131"/>
      <c r="E4" s="131"/>
      <c r="F4" s="131"/>
      <c r="G4" s="131"/>
    </row>
    <row r="5" spans="1:7" ht="27" customHeight="1">
      <c r="A5" s="132" t="s">
        <v>10</v>
      </c>
      <c r="B5" s="133"/>
      <c r="C5" s="134" t="s">
        <v>9</v>
      </c>
      <c r="D5" s="135"/>
      <c r="E5" s="135"/>
      <c r="F5" s="135"/>
      <c r="G5" s="136"/>
    </row>
    <row r="6" spans="1:7" ht="27" customHeight="1">
      <c r="A6" s="6" t="s">
        <v>8</v>
      </c>
      <c r="B6" s="5"/>
      <c r="G6" s="136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43" t="s">
        <v>6</v>
      </c>
      <c r="B9" s="43" t="s">
        <v>5</v>
      </c>
      <c r="C9" s="43" t="s">
        <v>4</v>
      </c>
      <c r="D9" s="11" t="s">
        <v>3</v>
      </c>
      <c r="E9" s="11" t="s">
        <v>2</v>
      </c>
      <c r="F9" s="11" t="s">
        <v>1</v>
      </c>
      <c r="G9" s="43" t="s">
        <v>0</v>
      </c>
    </row>
    <row r="10" spans="1:7" s="3" customFormat="1" ht="24.95" customHeight="1">
      <c r="A10" s="147" t="s">
        <v>11</v>
      </c>
      <c r="B10" s="53" t="s">
        <v>76</v>
      </c>
      <c r="C10" s="12" t="s">
        <v>430</v>
      </c>
      <c r="D10" s="13">
        <f t="shared" ref="D10:D42" si="0">0.65*E10</f>
        <v>65</v>
      </c>
      <c r="E10" s="63" t="s">
        <v>98</v>
      </c>
      <c r="F10" s="14">
        <f t="shared" ref="F10:F42" si="1">($B$6*D10)+($B$7*E10)</f>
        <v>0</v>
      </c>
      <c r="G10" s="19" t="s">
        <v>415</v>
      </c>
    </row>
    <row r="11" spans="1:7" s="3" customFormat="1" ht="24.95" customHeight="1">
      <c r="A11" s="147"/>
      <c r="B11" s="51" t="s">
        <v>18</v>
      </c>
      <c r="C11" s="32" t="s">
        <v>18</v>
      </c>
      <c r="D11" s="13">
        <f t="shared" si="0"/>
        <v>65</v>
      </c>
      <c r="E11" s="64" t="s">
        <v>98</v>
      </c>
      <c r="F11" s="14">
        <f t="shared" si="1"/>
        <v>0</v>
      </c>
      <c r="G11" s="24" t="s">
        <v>19</v>
      </c>
    </row>
    <row r="12" spans="1:7" s="3" customFormat="1" ht="27.75" customHeight="1">
      <c r="A12" s="137" t="s">
        <v>12</v>
      </c>
      <c r="B12" s="145" t="s">
        <v>79</v>
      </c>
      <c r="C12" s="32" t="s">
        <v>21</v>
      </c>
      <c r="D12" s="13">
        <f t="shared" si="0"/>
        <v>34.450000000000003</v>
      </c>
      <c r="E12" s="63" t="s">
        <v>123</v>
      </c>
      <c r="F12" s="14">
        <f t="shared" si="1"/>
        <v>0</v>
      </c>
      <c r="G12" s="142" t="s">
        <v>435</v>
      </c>
    </row>
    <row r="13" spans="1:7" s="3" customFormat="1" ht="26.45" customHeight="1">
      <c r="A13" s="139"/>
      <c r="B13" s="154"/>
      <c r="C13" s="32" t="s">
        <v>431</v>
      </c>
      <c r="D13" s="13">
        <f t="shared" si="0"/>
        <v>1.3</v>
      </c>
      <c r="E13" s="64" t="s">
        <v>90</v>
      </c>
      <c r="F13" s="14">
        <f t="shared" si="1"/>
        <v>0</v>
      </c>
      <c r="G13" s="144" t="s">
        <v>89</v>
      </c>
    </row>
    <row r="14" spans="1:7" ht="29.25" customHeight="1">
      <c r="A14" s="139"/>
      <c r="B14" s="145" t="s">
        <v>258</v>
      </c>
      <c r="C14" s="12" t="s">
        <v>128</v>
      </c>
      <c r="D14" s="13">
        <f t="shared" si="0"/>
        <v>19.5</v>
      </c>
      <c r="E14" s="63" t="s">
        <v>102</v>
      </c>
      <c r="F14" s="14">
        <f t="shared" si="1"/>
        <v>0</v>
      </c>
      <c r="G14" s="142" t="s">
        <v>436</v>
      </c>
    </row>
    <row r="15" spans="1:7" ht="29.25" customHeight="1">
      <c r="A15" s="139"/>
      <c r="B15" s="146"/>
      <c r="C15" s="12" t="s">
        <v>74</v>
      </c>
      <c r="D15" s="13">
        <f t="shared" si="0"/>
        <v>6.5</v>
      </c>
      <c r="E15" s="63" t="s">
        <v>86</v>
      </c>
      <c r="F15" s="14">
        <f t="shared" si="1"/>
        <v>0</v>
      </c>
      <c r="G15" s="143" t="s">
        <v>89</v>
      </c>
    </row>
    <row r="16" spans="1:7" ht="29.25" customHeight="1">
      <c r="A16" s="139"/>
      <c r="B16" s="146"/>
      <c r="C16" s="12" t="s">
        <v>130</v>
      </c>
      <c r="D16" s="13">
        <f t="shared" si="0"/>
        <v>3.25</v>
      </c>
      <c r="E16" s="63" t="s">
        <v>100</v>
      </c>
      <c r="F16" s="14">
        <f t="shared" si="1"/>
        <v>0</v>
      </c>
      <c r="G16" s="143" t="s">
        <v>89</v>
      </c>
    </row>
    <row r="17" spans="1:7" ht="29.25" customHeight="1">
      <c r="A17" s="139"/>
      <c r="B17" s="146"/>
      <c r="C17" s="12" t="s">
        <v>36</v>
      </c>
      <c r="D17" s="13">
        <f t="shared" si="0"/>
        <v>0.65</v>
      </c>
      <c r="E17" s="63" t="s">
        <v>91</v>
      </c>
      <c r="F17" s="14">
        <f t="shared" si="1"/>
        <v>0</v>
      </c>
      <c r="G17" s="143" t="s">
        <v>89</v>
      </c>
    </row>
    <row r="18" spans="1:7" ht="29.25" customHeight="1">
      <c r="A18" s="139"/>
      <c r="B18" s="146"/>
      <c r="C18" s="12" t="s">
        <v>432</v>
      </c>
      <c r="D18" s="13">
        <f t="shared" si="0"/>
        <v>0.65</v>
      </c>
      <c r="E18" s="63" t="s">
        <v>91</v>
      </c>
      <c r="F18" s="14">
        <f t="shared" si="1"/>
        <v>0</v>
      </c>
      <c r="G18" s="143" t="s">
        <v>89</v>
      </c>
    </row>
    <row r="19" spans="1:7" ht="29.25" customHeight="1">
      <c r="A19" s="139"/>
      <c r="B19" s="146"/>
      <c r="C19" s="12" t="s">
        <v>22</v>
      </c>
      <c r="D19" s="13">
        <f t="shared" si="0"/>
        <v>0.32500000000000001</v>
      </c>
      <c r="E19" s="63" t="s">
        <v>87</v>
      </c>
      <c r="F19" s="14">
        <f t="shared" si="1"/>
        <v>0</v>
      </c>
      <c r="G19" s="143" t="s">
        <v>89</v>
      </c>
    </row>
    <row r="20" spans="1:7" ht="29.25" customHeight="1">
      <c r="A20" s="139"/>
      <c r="B20" s="146"/>
      <c r="C20" s="12" t="s">
        <v>35</v>
      </c>
      <c r="D20" s="13">
        <f t="shared" si="0"/>
        <v>0.13</v>
      </c>
      <c r="E20" s="63" t="s">
        <v>92</v>
      </c>
      <c r="F20" s="14">
        <f t="shared" si="1"/>
        <v>0</v>
      </c>
      <c r="G20" s="143" t="s">
        <v>89</v>
      </c>
    </row>
    <row r="21" spans="1:7" ht="29.25" customHeight="1">
      <c r="A21" s="139"/>
      <c r="B21" s="146"/>
      <c r="C21" s="12" t="s">
        <v>24</v>
      </c>
      <c r="D21" s="13">
        <f t="shared" si="0"/>
        <v>6.5000000000000002E-2</v>
      </c>
      <c r="E21" s="63" t="s">
        <v>88</v>
      </c>
      <c r="F21" s="14">
        <f t="shared" si="1"/>
        <v>0</v>
      </c>
      <c r="G21" s="144" t="s">
        <v>89</v>
      </c>
    </row>
    <row r="22" spans="1:7" ht="27.75" customHeight="1">
      <c r="A22" s="139"/>
      <c r="B22" s="148" t="s">
        <v>259</v>
      </c>
      <c r="C22" s="12" t="s">
        <v>103</v>
      </c>
      <c r="D22" s="13">
        <f t="shared" si="0"/>
        <v>19.5</v>
      </c>
      <c r="E22" s="63" t="s">
        <v>102</v>
      </c>
      <c r="F22" s="14">
        <f t="shared" si="1"/>
        <v>0</v>
      </c>
      <c r="G22" s="142" t="s">
        <v>437</v>
      </c>
    </row>
    <row r="23" spans="1:7" ht="27.75" customHeight="1">
      <c r="A23" s="139"/>
      <c r="B23" s="149"/>
      <c r="C23" s="12" t="s">
        <v>82</v>
      </c>
      <c r="D23" s="13">
        <f t="shared" si="0"/>
        <v>9.75</v>
      </c>
      <c r="E23" s="63" t="s">
        <v>85</v>
      </c>
      <c r="F23" s="14">
        <f t="shared" si="1"/>
        <v>0</v>
      </c>
      <c r="G23" s="143" t="s">
        <v>89</v>
      </c>
    </row>
    <row r="24" spans="1:7" ht="27.75" customHeight="1">
      <c r="A24" s="139"/>
      <c r="B24" s="149"/>
      <c r="C24" s="12" t="s">
        <v>60</v>
      </c>
      <c r="D24" s="13">
        <f t="shared" si="0"/>
        <v>3.25</v>
      </c>
      <c r="E24" s="63" t="s">
        <v>100</v>
      </c>
      <c r="F24" s="14">
        <f t="shared" si="1"/>
        <v>0</v>
      </c>
      <c r="G24" s="143" t="s">
        <v>89</v>
      </c>
    </row>
    <row r="25" spans="1:7" ht="27.75" customHeight="1">
      <c r="A25" s="139"/>
      <c r="B25" s="149"/>
      <c r="C25" s="12" t="s">
        <v>25</v>
      </c>
      <c r="D25" s="13">
        <f t="shared" si="0"/>
        <v>1.9500000000000002</v>
      </c>
      <c r="E25" s="63" t="s">
        <v>104</v>
      </c>
      <c r="F25" s="14">
        <f t="shared" si="1"/>
        <v>0</v>
      </c>
      <c r="G25" s="143" t="s">
        <v>89</v>
      </c>
    </row>
    <row r="26" spans="1:7" ht="27.75" customHeight="1">
      <c r="A26" s="139"/>
      <c r="B26" s="149"/>
      <c r="C26" s="12" t="s">
        <v>26</v>
      </c>
      <c r="D26" s="13">
        <f t="shared" si="0"/>
        <v>1.625</v>
      </c>
      <c r="E26" s="63" t="s">
        <v>95</v>
      </c>
      <c r="F26" s="14">
        <f t="shared" si="1"/>
        <v>0</v>
      </c>
      <c r="G26" s="143" t="s">
        <v>89</v>
      </c>
    </row>
    <row r="27" spans="1:7" ht="27.75" customHeight="1">
      <c r="A27" s="139"/>
      <c r="B27" s="149"/>
      <c r="C27" s="12" t="s">
        <v>22</v>
      </c>
      <c r="D27" s="13">
        <f t="shared" si="0"/>
        <v>0.65</v>
      </c>
      <c r="E27" s="63" t="s">
        <v>91</v>
      </c>
      <c r="F27" s="14">
        <f t="shared" si="1"/>
        <v>0</v>
      </c>
      <c r="G27" s="143" t="s">
        <v>89</v>
      </c>
    </row>
    <row r="28" spans="1:7" ht="27.75" customHeight="1">
      <c r="A28" s="139"/>
      <c r="B28" s="149"/>
      <c r="C28" s="12" t="s">
        <v>27</v>
      </c>
      <c r="D28" s="13">
        <f t="shared" si="0"/>
        <v>0.13</v>
      </c>
      <c r="E28" s="63" t="s">
        <v>92</v>
      </c>
      <c r="F28" s="14">
        <f t="shared" si="1"/>
        <v>0</v>
      </c>
      <c r="G28" s="143" t="s">
        <v>89</v>
      </c>
    </row>
    <row r="29" spans="1:7" ht="27.75" customHeight="1">
      <c r="A29" s="139"/>
      <c r="B29" s="149"/>
      <c r="C29" s="12" t="s">
        <v>61</v>
      </c>
      <c r="D29" s="13">
        <f t="shared" si="0"/>
        <v>6.5000000000000002E-2</v>
      </c>
      <c r="E29" s="63" t="s">
        <v>88</v>
      </c>
      <c r="F29" s="14">
        <f t="shared" si="1"/>
        <v>0</v>
      </c>
      <c r="G29" s="144" t="s">
        <v>89</v>
      </c>
    </row>
    <row r="30" spans="1:7" ht="29.25" customHeight="1">
      <c r="A30" s="139"/>
      <c r="B30" s="151" t="s">
        <v>260</v>
      </c>
      <c r="C30" s="12" t="s">
        <v>65</v>
      </c>
      <c r="D30" s="13">
        <f t="shared" si="0"/>
        <v>22.75</v>
      </c>
      <c r="E30" s="63" t="s">
        <v>96</v>
      </c>
      <c r="F30" s="14">
        <f t="shared" si="1"/>
        <v>0</v>
      </c>
      <c r="G30" s="142" t="s">
        <v>438</v>
      </c>
    </row>
    <row r="31" spans="1:7" ht="23.25" customHeight="1">
      <c r="A31" s="139"/>
      <c r="B31" s="152"/>
      <c r="C31" s="12" t="s">
        <v>60</v>
      </c>
      <c r="D31" s="13">
        <f t="shared" si="0"/>
        <v>0.97500000000000009</v>
      </c>
      <c r="E31" s="63" t="s">
        <v>101</v>
      </c>
      <c r="F31" s="14">
        <f t="shared" si="1"/>
        <v>0</v>
      </c>
      <c r="G31" s="143" t="s">
        <v>89</v>
      </c>
    </row>
    <row r="32" spans="1:7" ht="23.25" customHeight="1">
      <c r="A32" s="139"/>
      <c r="B32" s="152"/>
      <c r="C32" s="12" t="s">
        <v>28</v>
      </c>
      <c r="D32" s="13">
        <f t="shared" si="0"/>
        <v>0.32500000000000001</v>
      </c>
      <c r="E32" s="63" t="s">
        <v>87</v>
      </c>
      <c r="F32" s="14">
        <f t="shared" si="1"/>
        <v>0</v>
      </c>
      <c r="G32" s="143" t="s">
        <v>89</v>
      </c>
    </row>
    <row r="33" spans="1:7" ht="23.25" customHeight="1">
      <c r="A33" s="139"/>
      <c r="B33" s="152"/>
      <c r="C33" s="12" t="s">
        <v>22</v>
      </c>
      <c r="D33" s="13">
        <f t="shared" si="0"/>
        <v>0.13</v>
      </c>
      <c r="E33" s="63" t="s">
        <v>92</v>
      </c>
      <c r="F33" s="14">
        <f t="shared" si="1"/>
        <v>0</v>
      </c>
      <c r="G33" s="143" t="s">
        <v>89</v>
      </c>
    </row>
    <row r="34" spans="1:7" ht="23.25" customHeight="1">
      <c r="A34" s="139"/>
      <c r="B34" s="152"/>
      <c r="C34" s="12" t="s">
        <v>27</v>
      </c>
      <c r="D34" s="13">
        <f t="shared" si="0"/>
        <v>0.13</v>
      </c>
      <c r="E34" s="63" t="s">
        <v>92</v>
      </c>
      <c r="F34" s="14">
        <f t="shared" si="1"/>
        <v>0</v>
      </c>
      <c r="G34" s="143" t="s">
        <v>89</v>
      </c>
    </row>
    <row r="35" spans="1:7" ht="23.25" customHeight="1">
      <c r="A35" s="139"/>
      <c r="B35" s="152"/>
      <c r="C35" s="12" t="s">
        <v>24</v>
      </c>
      <c r="D35" s="13">
        <f t="shared" si="0"/>
        <v>6.5000000000000002E-2</v>
      </c>
      <c r="E35" s="63" t="s">
        <v>88</v>
      </c>
      <c r="F35" s="14">
        <f t="shared" si="1"/>
        <v>0</v>
      </c>
      <c r="G35" s="143" t="s">
        <v>89</v>
      </c>
    </row>
    <row r="36" spans="1:7" ht="23.25" customHeight="1">
      <c r="A36" s="139"/>
      <c r="B36" s="152"/>
      <c r="C36" s="12" t="s">
        <v>29</v>
      </c>
      <c r="D36" s="13">
        <f t="shared" si="0"/>
        <v>6.5000000000000002E-2</v>
      </c>
      <c r="E36" s="63" t="s">
        <v>88</v>
      </c>
      <c r="F36" s="14">
        <f t="shared" si="1"/>
        <v>0</v>
      </c>
      <c r="G36" s="144" t="s">
        <v>89</v>
      </c>
    </row>
    <row r="37" spans="1:7" ht="24.95" customHeight="1">
      <c r="A37" s="138"/>
      <c r="B37" s="44" t="s">
        <v>38</v>
      </c>
      <c r="C37" s="12" t="s">
        <v>163</v>
      </c>
      <c r="D37" s="13">
        <f t="shared" si="0"/>
        <v>13</v>
      </c>
      <c r="E37" s="63">
        <v>20</v>
      </c>
      <c r="F37" s="14">
        <f t="shared" si="1"/>
        <v>0</v>
      </c>
      <c r="G37" s="45" t="s">
        <v>19</v>
      </c>
    </row>
    <row r="38" spans="1:7" ht="24.95" customHeight="1">
      <c r="A38" s="147" t="s">
        <v>13</v>
      </c>
      <c r="B38" s="153" t="s">
        <v>261</v>
      </c>
      <c r="C38" s="12" t="s">
        <v>17</v>
      </c>
      <c r="D38" s="13">
        <f t="shared" si="0"/>
        <v>32.5</v>
      </c>
      <c r="E38" s="63" t="s">
        <v>99</v>
      </c>
      <c r="F38" s="14">
        <f t="shared" si="1"/>
        <v>0</v>
      </c>
      <c r="G38" s="142" t="s">
        <v>439</v>
      </c>
    </row>
    <row r="39" spans="1:7" ht="24.95" customHeight="1">
      <c r="A39" s="147"/>
      <c r="B39" s="153"/>
      <c r="C39" s="12" t="s">
        <v>378</v>
      </c>
      <c r="D39" s="13">
        <f t="shared" si="0"/>
        <v>19.5</v>
      </c>
      <c r="E39" s="63" t="s">
        <v>102</v>
      </c>
      <c r="F39" s="14">
        <f t="shared" si="1"/>
        <v>0</v>
      </c>
      <c r="G39" s="143"/>
    </row>
    <row r="40" spans="1:7" ht="24.95" customHeight="1">
      <c r="A40" s="147"/>
      <c r="B40" s="153"/>
      <c r="C40" s="12" t="s">
        <v>433</v>
      </c>
      <c r="D40" s="13">
        <f t="shared" si="0"/>
        <v>16.25</v>
      </c>
      <c r="E40" s="63" t="s">
        <v>113</v>
      </c>
      <c r="F40" s="14">
        <f t="shared" si="1"/>
        <v>0</v>
      </c>
      <c r="G40" s="143"/>
    </row>
    <row r="41" spans="1:7" ht="24" customHeight="1">
      <c r="A41" s="147"/>
      <c r="B41" s="153"/>
      <c r="C41" s="12" t="s">
        <v>400</v>
      </c>
      <c r="D41" s="13">
        <f t="shared" si="0"/>
        <v>3.25</v>
      </c>
      <c r="E41" s="63" t="s">
        <v>100</v>
      </c>
      <c r="F41" s="14">
        <f t="shared" si="1"/>
        <v>0</v>
      </c>
      <c r="G41" s="143"/>
    </row>
    <row r="42" spans="1:7" ht="31.5" customHeight="1">
      <c r="A42" s="147"/>
      <c r="B42" s="153"/>
      <c r="C42" s="12" t="s">
        <v>434</v>
      </c>
      <c r="D42" s="13">
        <f t="shared" si="0"/>
        <v>1.9500000000000002</v>
      </c>
      <c r="E42" s="63" t="s">
        <v>104</v>
      </c>
      <c r="F42" s="14">
        <f t="shared" si="1"/>
        <v>0</v>
      </c>
      <c r="G42" s="144"/>
    </row>
    <row r="43" spans="1:7">
      <c r="G43" s="7"/>
    </row>
  </sheetData>
  <mergeCells count="17">
    <mergeCell ref="A1:G4"/>
    <mergeCell ref="A5:B5"/>
    <mergeCell ref="C5:F5"/>
    <mergeCell ref="G5:G6"/>
    <mergeCell ref="A10:A11"/>
    <mergeCell ref="A38:A42"/>
    <mergeCell ref="A12:A37"/>
    <mergeCell ref="B22:B29"/>
    <mergeCell ref="G22:G29"/>
    <mergeCell ref="B30:B36"/>
    <mergeCell ref="G30:G36"/>
    <mergeCell ref="B38:B42"/>
    <mergeCell ref="G38:G42"/>
    <mergeCell ref="B12:B13"/>
    <mergeCell ref="B14:B21"/>
    <mergeCell ref="G12:G13"/>
    <mergeCell ref="G14:G21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B33B3-1692-438A-B7A3-7A0D72B78459}">
  <sheetPr>
    <pageSetUpPr fitToPage="1"/>
  </sheetPr>
  <dimension ref="A1:G34"/>
  <sheetViews>
    <sheetView topLeftCell="A4" zoomScale="85" zoomScaleNormal="85" zoomScaleSheetLayoutView="70" zoomScalePageLayoutView="40" workbookViewId="0">
      <selection activeCell="B10" sqref="B10:G11"/>
    </sheetView>
  </sheetViews>
  <sheetFormatPr defaultColWidth="9" defaultRowHeight="16.5"/>
  <cols>
    <col min="1" max="1" width="12.375" style="3" customWidth="1"/>
    <col min="2" max="2" width="16" style="2" customWidth="1"/>
    <col min="3" max="3" width="28.7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30" t="s">
        <v>262</v>
      </c>
      <c r="B1" s="130"/>
      <c r="C1" s="130"/>
      <c r="D1" s="130"/>
      <c r="E1" s="130"/>
      <c r="F1" s="130"/>
      <c r="G1" s="130"/>
    </row>
    <row r="2" spans="1:7" ht="17.45" customHeight="1">
      <c r="A2" s="131"/>
      <c r="B2" s="131"/>
      <c r="C2" s="131"/>
      <c r="D2" s="131"/>
      <c r="E2" s="131"/>
      <c r="F2" s="131"/>
      <c r="G2" s="131"/>
    </row>
    <row r="3" spans="1:7" ht="17.45" customHeight="1">
      <c r="A3" s="131"/>
      <c r="B3" s="131"/>
      <c r="C3" s="131"/>
      <c r="D3" s="131"/>
      <c r="E3" s="131"/>
      <c r="F3" s="131"/>
      <c r="G3" s="131"/>
    </row>
    <row r="4" spans="1:7" ht="30.2" customHeight="1">
      <c r="A4" s="131"/>
      <c r="B4" s="131"/>
      <c r="C4" s="131"/>
      <c r="D4" s="131"/>
      <c r="E4" s="131"/>
      <c r="F4" s="131"/>
      <c r="G4" s="131"/>
    </row>
    <row r="5" spans="1:7" ht="27" customHeight="1">
      <c r="A5" s="132" t="s">
        <v>10</v>
      </c>
      <c r="B5" s="133"/>
      <c r="C5" s="134" t="s">
        <v>9</v>
      </c>
      <c r="D5" s="135"/>
      <c r="E5" s="135"/>
      <c r="F5" s="135"/>
      <c r="G5" s="136"/>
    </row>
    <row r="6" spans="1:7" ht="27" customHeight="1">
      <c r="A6" s="6" t="s">
        <v>8</v>
      </c>
      <c r="B6" s="5"/>
      <c r="G6" s="136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43" t="s">
        <v>6</v>
      </c>
      <c r="B9" s="43" t="s">
        <v>5</v>
      </c>
      <c r="C9" s="43" t="s">
        <v>4</v>
      </c>
      <c r="D9" s="11" t="s">
        <v>3</v>
      </c>
      <c r="E9" s="11" t="s">
        <v>2</v>
      </c>
      <c r="F9" s="11" t="s">
        <v>1</v>
      </c>
      <c r="G9" s="43" t="s">
        <v>0</v>
      </c>
    </row>
    <row r="10" spans="1:7" s="3" customFormat="1" ht="24.95" customHeight="1">
      <c r="A10" s="147" t="s">
        <v>11</v>
      </c>
      <c r="B10" s="96" t="s">
        <v>149</v>
      </c>
      <c r="C10" s="12" t="s">
        <v>194</v>
      </c>
      <c r="D10" s="13">
        <f t="shared" ref="D10:D33" si="0">0.65*E10</f>
        <v>22.75</v>
      </c>
      <c r="E10" s="59">
        <v>35</v>
      </c>
      <c r="F10" s="14">
        <f t="shared" ref="F10:F33" si="1">($B$6*D10)+($B$7*E10)</f>
        <v>0</v>
      </c>
      <c r="G10" s="142" t="s">
        <v>159</v>
      </c>
    </row>
    <row r="11" spans="1:7" s="3" customFormat="1" ht="24.95" customHeight="1">
      <c r="A11" s="147"/>
      <c r="B11" s="96" t="s">
        <v>18</v>
      </c>
      <c r="C11" s="12" t="s">
        <v>17</v>
      </c>
      <c r="D11" s="13">
        <f t="shared" si="0"/>
        <v>65</v>
      </c>
      <c r="E11" s="59">
        <v>100</v>
      </c>
      <c r="F11" s="14">
        <f t="shared" si="1"/>
        <v>0</v>
      </c>
      <c r="G11" s="143" t="s">
        <v>89</v>
      </c>
    </row>
    <row r="12" spans="1:7" ht="24.95" customHeight="1">
      <c r="A12" s="139"/>
      <c r="B12" s="148" t="s">
        <v>182</v>
      </c>
      <c r="C12" s="12" t="s">
        <v>21</v>
      </c>
      <c r="D12" s="13">
        <f t="shared" si="0"/>
        <v>32.5</v>
      </c>
      <c r="E12" s="13" t="s">
        <v>99</v>
      </c>
      <c r="F12" s="14">
        <f t="shared" si="1"/>
        <v>0</v>
      </c>
      <c r="G12" s="142" t="s">
        <v>448</v>
      </c>
    </row>
    <row r="13" spans="1:7" ht="24.95" customHeight="1">
      <c r="A13" s="139"/>
      <c r="B13" s="149"/>
      <c r="C13" s="12" t="s">
        <v>64</v>
      </c>
      <c r="D13" s="13">
        <f t="shared" si="0"/>
        <v>9.75</v>
      </c>
      <c r="E13" s="13" t="s">
        <v>85</v>
      </c>
      <c r="F13" s="14">
        <f t="shared" si="1"/>
        <v>0</v>
      </c>
      <c r="G13" s="143" t="s">
        <v>89</v>
      </c>
    </row>
    <row r="14" spans="1:7" ht="24.95" customHeight="1">
      <c r="A14" s="139"/>
      <c r="B14" s="149"/>
      <c r="C14" s="12" t="s">
        <v>82</v>
      </c>
      <c r="D14" s="13">
        <f t="shared" si="0"/>
        <v>9.75</v>
      </c>
      <c r="E14" s="13" t="s">
        <v>85</v>
      </c>
      <c r="F14" s="14">
        <f t="shared" si="1"/>
        <v>0</v>
      </c>
      <c r="G14" s="143" t="s">
        <v>89</v>
      </c>
    </row>
    <row r="15" spans="1:7" ht="24.95" customHeight="1">
      <c r="A15" s="139"/>
      <c r="B15" s="149"/>
      <c r="C15" s="12" t="s">
        <v>103</v>
      </c>
      <c r="D15" s="13">
        <f t="shared" si="0"/>
        <v>6.5</v>
      </c>
      <c r="E15" s="13" t="s">
        <v>86</v>
      </c>
      <c r="F15" s="14">
        <f t="shared" si="1"/>
        <v>0</v>
      </c>
      <c r="G15" s="143" t="s">
        <v>89</v>
      </c>
    </row>
    <row r="16" spans="1:7" ht="24.95" customHeight="1">
      <c r="A16" s="139"/>
      <c r="B16" s="149"/>
      <c r="C16" s="12" t="s">
        <v>440</v>
      </c>
      <c r="D16" s="13">
        <f t="shared" si="0"/>
        <v>6.5</v>
      </c>
      <c r="E16" s="13" t="s">
        <v>86</v>
      </c>
      <c r="F16" s="14">
        <f t="shared" si="1"/>
        <v>0</v>
      </c>
      <c r="G16" s="143" t="s">
        <v>89</v>
      </c>
    </row>
    <row r="17" spans="1:7" ht="24.95" customHeight="1">
      <c r="A17" s="139"/>
      <c r="B17" s="149"/>
      <c r="C17" s="12" t="s">
        <v>23</v>
      </c>
      <c r="D17" s="13">
        <f t="shared" si="0"/>
        <v>3.25</v>
      </c>
      <c r="E17" s="13" t="s">
        <v>100</v>
      </c>
      <c r="F17" s="14">
        <f t="shared" si="1"/>
        <v>0</v>
      </c>
      <c r="G17" s="143" t="s">
        <v>89</v>
      </c>
    </row>
    <row r="18" spans="1:7" ht="24.95" customHeight="1">
      <c r="A18" s="139"/>
      <c r="B18" s="149"/>
      <c r="C18" s="12" t="s">
        <v>26</v>
      </c>
      <c r="D18" s="13">
        <f t="shared" si="0"/>
        <v>1.9500000000000002</v>
      </c>
      <c r="E18" s="13" t="s">
        <v>104</v>
      </c>
      <c r="F18" s="14">
        <f t="shared" si="1"/>
        <v>0</v>
      </c>
      <c r="G18" s="143" t="s">
        <v>89</v>
      </c>
    </row>
    <row r="19" spans="1:7" ht="24.95" customHeight="1">
      <c r="A19" s="139"/>
      <c r="B19" s="149"/>
      <c r="C19" s="12" t="s">
        <v>367</v>
      </c>
      <c r="D19" s="13">
        <f t="shared" si="0"/>
        <v>1.3</v>
      </c>
      <c r="E19" s="13" t="s">
        <v>90</v>
      </c>
      <c r="F19" s="14">
        <f t="shared" si="1"/>
        <v>0</v>
      </c>
      <c r="G19" s="143" t="s">
        <v>89</v>
      </c>
    </row>
    <row r="20" spans="1:7" ht="24.95" customHeight="1">
      <c r="A20" s="139"/>
      <c r="B20" s="149"/>
      <c r="C20" s="12" t="s">
        <v>22</v>
      </c>
      <c r="D20" s="13">
        <f t="shared" si="0"/>
        <v>0.32500000000000001</v>
      </c>
      <c r="E20" s="13" t="s">
        <v>87</v>
      </c>
      <c r="F20" s="14">
        <f t="shared" si="1"/>
        <v>0</v>
      </c>
      <c r="G20" s="144" t="s">
        <v>89</v>
      </c>
    </row>
    <row r="21" spans="1:7" ht="28.5" customHeight="1">
      <c r="A21" s="139"/>
      <c r="B21" s="148" t="s">
        <v>173</v>
      </c>
      <c r="C21" s="12" t="s">
        <v>441</v>
      </c>
      <c r="D21" s="13">
        <f t="shared" si="0"/>
        <v>6.5</v>
      </c>
      <c r="E21" s="13" t="s">
        <v>86</v>
      </c>
      <c r="F21" s="14">
        <f t="shared" si="1"/>
        <v>0</v>
      </c>
      <c r="G21" s="142" t="s">
        <v>445</v>
      </c>
    </row>
    <row r="22" spans="1:7" ht="24.95" customHeight="1">
      <c r="A22" s="139"/>
      <c r="B22" s="149"/>
      <c r="C22" s="12" t="s">
        <v>112</v>
      </c>
      <c r="D22" s="13">
        <f t="shared" si="0"/>
        <v>3.25</v>
      </c>
      <c r="E22" s="13" t="s">
        <v>100</v>
      </c>
      <c r="F22" s="14">
        <f t="shared" si="1"/>
        <v>0</v>
      </c>
      <c r="G22" s="143"/>
    </row>
    <row r="23" spans="1:7" ht="24.95" customHeight="1">
      <c r="A23" s="139"/>
      <c r="B23" s="149"/>
      <c r="C23" s="12" t="s">
        <v>28</v>
      </c>
      <c r="D23" s="13">
        <f t="shared" si="0"/>
        <v>1.3</v>
      </c>
      <c r="E23" s="13" t="s">
        <v>90</v>
      </c>
      <c r="F23" s="14">
        <f t="shared" si="1"/>
        <v>0</v>
      </c>
      <c r="G23" s="143"/>
    </row>
    <row r="24" spans="1:7" ht="24.95" customHeight="1">
      <c r="A24" s="139"/>
      <c r="B24" s="149"/>
      <c r="C24" s="12" t="s">
        <v>60</v>
      </c>
      <c r="D24" s="13">
        <f t="shared" si="0"/>
        <v>0.65</v>
      </c>
      <c r="E24" s="13" t="s">
        <v>91</v>
      </c>
      <c r="F24" s="14">
        <f t="shared" si="1"/>
        <v>0</v>
      </c>
      <c r="G24" s="143"/>
    </row>
    <row r="25" spans="1:7" ht="24.95" customHeight="1">
      <c r="A25" s="139"/>
      <c r="B25" s="149"/>
      <c r="C25" s="12" t="s">
        <v>442</v>
      </c>
      <c r="D25" s="13">
        <f t="shared" si="0"/>
        <v>0.32500000000000001</v>
      </c>
      <c r="E25" s="13" t="s">
        <v>87</v>
      </c>
      <c r="F25" s="14">
        <f t="shared" si="1"/>
        <v>0</v>
      </c>
      <c r="G25" s="143"/>
    </row>
    <row r="26" spans="1:7" ht="24.95" customHeight="1">
      <c r="A26" s="139"/>
      <c r="B26" s="149"/>
      <c r="C26" s="12" t="s">
        <v>354</v>
      </c>
      <c r="D26" s="13">
        <f t="shared" si="0"/>
        <v>0.32500000000000001</v>
      </c>
      <c r="E26" s="13" t="s">
        <v>87</v>
      </c>
      <c r="F26" s="14">
        <f t="shared" si="1"/>
        <v>0</v>
      </c>
      <c r="G26" s="144"/>
    </row>
    <row r="27" spans="1:7" ht="31.5" customHeight="1">
      <c r="A27" s="139"/>
      <c r="B27" s="129" t="s">
        <v>263</v>
      </c>
      <c r="C27" s="12" t="s">
        <v>37</v>
      </c>
      <c r="D27" s="13">
        <f t="shared" si="0"/>
        <v>32.5</v>
      </c>
      <c r="E27" s="22" t="s">
        <v>99</v>
      </c>
      <c r="F27" s="14">
        <f t="shared" si="1"/>
        <v>0</v>
      </c>
      <c r="G27" s="127" t="s">
        <v>446</v>
      </c>
    </row>
    <row r="28" spans="1:7" ht="24.95" customHeight="1">
      <c r="A28" s="138"/>
      <c r="B28" s="44" t="s">
        <v>30</v>
      </c>
      <c r="C28" s="12" t="s">
        <v>164</v>
      </c>
      <c r="D28" s="13">
        <f t="shared" si="0"/>
        <v>13</v>
      </c>
      <c r="E28" s="13" t="s">
        <v>84</v>
      </c>
      <c r="F28" s="14">
        <f t="shared" si="1"/>
        <v>0</v>
      </c>
      <c r="G28" s="45" t="s">
        <v>19</v>
      </c>
    </row>
    <row r="29" spans="1:7" ht="27" customHeight="1">
      <c r="A29" s="147" t="s">
        <v>13</v>
      </c>
      <c r="B29" s="140" t="s">
        <v>264</v>
      </c>
      <c r="C29" s="12" t="s">
        <v>31</v>
      </c>
      <c r="D29" s="13">
        <f t="shared" si="0"/>
        <v>18.850000000000001</v>
      </c>
      <c r="E29" s="13" t="s">
        <v>444</v>
      </c>
      <c r="F29" s="14">
        <f t="shared" si="1"/>
        <v>0</v>
      </c>
      <c r="G29" s="142" t="s">
        <v>447</v>
      </c>
    </row>
    <row r="30" spans="1:7" ht="27" customHeight="1">
      <c r="A30" s="147"/>
      <c r="B30" s="140"/>
      <c r="C30" s="12" t="s">
        <v>443</v>
      </c>
      <c r="D30" s="13">
        <f t="shared" si="0"/>
        <v>16.25</v>
      </c>
      <c r="E30" s="13" t="s">
        <v>113</v>
      </c>
      <c r="F30" s="14">
        <f t="shared" si="1"/>
        <v>0</v>
      </c>
      <c r="G30" s="143" t="s">
        <v>89</v>
      </c>
    </row>
    <row r="31" spans="1:7" ht="27" customHeight="1">
      <c r="A31" s="147"/>
      <c r="B31" s="140"/>
      <c r="C31" s="12" t="s">
        <v>17</v>
      </c>
      <c r="D31" s="13">
        <f t="shared" si="0"/>
        <v>9.75</v>
      </c>
      <c r="E31" s="13" t="s">
        <v>85</v>
      </c>
      <c r="F31" s="14">
        <f t="shared" si="1"/>
        <v>0</v>
      </c>
      <c r="G31" s="143" t="s">
        <v>89</v>
      </c>
    </row>
    <row r="32" spans="1:7" ht="27" customHeight="1">
      <c r="A32" s="147"/>
      <c r="B32" s="140"/>
      <c r="C32" s="12" t="s">
        <v>24</v>
      </c>
      <c r="D32" s="13">
        <f t="shared" si="0"/>
        <v>0.13</v>
      </c>
      <c r="E32" s="13" t="s">
        <v>92</v>
      </c>
      <c r="F32" s="14">
        <f t="shared" si="1"/>
        <v>0</v>
      </c>
      <c r="G32" s="143" t="s">
        <v>89</v>
      </c>
    </row>
    <row r="33" spans="1:7" ht="27" customHeight="1">
      <c r="A33" s="147"/>
      <c r="B33" s="140"/>
      <c r="C33" s="12" t="s">
        <v>61</v>
      </c>
      <c r="D33" s="13">
        <f t="shared" si="0"/>
        <v>6.5000000000000002E-2</v>
      </c>
      <c r="E33" s="13" t="s">
        <v>88</v>
      </c>
      <c r="F33" s="14">
        <f t="shared" si="1"/>
        <v>0</v>
      </c>
      <c r="G33" s="144" t="s">
        <v>89</v>
      </c>
    </row>
    <row r="34" spans="1:7">
      <c r="G34" s="7"/>
    </row>
  </sheetData>
  <mergeCells count="14">
    <mergeCell ref="A1:G4"/>
    <mergeCell ref="A5:B5"/>
    <mergeCell ref="C5:F5"/>
    <mergeCell ref="G5:G6"/>
    <mergeCell ref="A10:A11"/>
    <mergeCell ref="G10:G11"/>
    <mergeCell ref="A29:A33"/>
    <mergeCell ref="A12:A28"/>
    <mergeCell ref="B12:B20"/>
    <mergeCell ref="G12:G20"/>
    <mergeCell ref="B21:B26"/>
    <mergeCell ref="G21:G26"/>
    <mergeCell ref="B29:B33"/>
    <mergeCell ref="G29:G33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3DF00-36FB-4931-8967-7D88F49A9385}">
  <sheetPr>
    <pageSetUpPr fitToPage="1"/>
  </sheetPr>
  <dimension ref="A1:G37"/>
  <sheetViews>
    <sheetView zoomScale="85" zoomScaleNormal="85" zoomScaleSheetLayoutView="70" zoomScalePageLayoutView="40" workbookViewId="0">
      <selection activeCell="G20" sqref="G20:G27"/>
    </sheetView>
  </sheetViews>
  <sheetFormatPr defaultColWidth="9" defaultRowHeight="16.5"/>
  <cols>
    <col min="1" max="1" width="12.375" style="3" customWidth="1"/>
    <col min="2" max="2" width="16" style="2" customWidth="1"/>
    <col min="3" max="3" width="27.2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30" t="s">
        <v>265</v>
      </c>
      <c r="B1" s="130"/>
      <c r="C1" s="130"/>
      <c r="D1" s="130"/>
      <c r="E1" s="130"/>
      <c r="F1" s="130"/>
      <c r="G1" s="130"/>
    </row>
    <row r="2" spans="1:7" ht="17.45" customHeight="1">
      <c r="A2" s="131"/>
      <c r="B2" s="131"/>
      <c r="C2" s="131"/>
      <c r="D2" s="131"/>
      <c r="E2" s="131"/>
      <c r="F2" s="131"/>
      <c r="G2" s="131"/>
    </row>
    <row r="3" spans="1:7" ht="17.45" customHeight="1">
      <c r="A3" s="131"/>
      <c r="B3" s="131"/>
      <c r="C3" s="131"/>
      <c r="D3" s="131"/>
      <c r="E3" s="131"/>
      <c r="F3" s="131"/>
      <c r="G3" s="131"/>
    </row>
    <row r="4" spans="1:7" ht="30.2" customHeight="1">
      <c r="A4" s="131"/>
      <c r="B4" s="131"/>
      <c r="C4" s="131"/>
      <c r="D4" s="131"/>
      <c r="E4" s="131"/>
      <c r="F4" s="131"/>
      <c r="G4" s="131"/>
    </row>
    <row r="5" spans="1:7" ht="27" customHeight="1">
      <c r="A5" s="132" t="s">
        <v>10</v>
      </c>
      <c r="B5" s="133"/>
      <c r="C5" s="134" t="s">
        <v>9</v>
      </c>
      <c r="D5" s="135"/>
      <c r="E5" s="135"/>
      <c r="F5" s="135"/>
      <c r="G5" s="136"/>
    </row>
    <row r="6" spans="1:7" ht="27" customHeight="1">
      <c r="A6" s="6" t="s">
        <v>8</v>
      </c>
      <c r="B6" s="5"/>
      <c r="G6" s="136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70" t="s">
        <v>6</v>
      </c>
      <c r="B9" s="70" t="s">
        <v>5</v>
      </c>
      <c r="C9" s="70" t="s">
        <v>4</v>
      </c>
      <c r="D9" s="11" t="s">
        <v>3</v>
      </c>
      <c r="E9" s="11" t="s">
        <v>2</v>
      </c>
      <c r="F9" s="11" t="s">
        <v>1</v>
      </c>
      <c r="G9" s="70" t="s">
        <v>0</v>
      </c>
    </row>
    <row r="10" spans="1:7" s="3" customFormat="1" ht="24.95" customHeight="1">
      <c r="A10" s="147" t="s">
        <v>11</v>
      </c>
      <c r="B10" s="145" t="s">
        <v>266</v>
      </c>
      <c r="C10" s="12" t="s">
        <v>21</v>
      </c>
      <c r="D10" s="13">
        <f t="shared" ref="D10:D12" si="0">0.65*E10</f>
        <v>16.25</v>
      </c>
      <c r="E10" s="13" t="s">
        <v>113</v>
      </c>
      <c r="F10" s="14">
        <f t="shared" ref="F10:F12" si="1">($B$6*D10)+($B$7*E10)</f>
        <v>0</v>
      </c>
      <c r="G10" s="142" t="s">
        <v>455</v>
      </c>
    </row>
    <row r="11" spans="1:7" s="3" customFormat="1" ht="24.95" customHeight="1">
      <c r="A11" s="147"/>
      <c r="B11" s="146"/>
      <c r="C11" s="12" t="s">
        <v>449</v>
      </c>
      <c r="D11" s="13">
        <f t="shared" si="0"/>
        <v>7.15</v>
      </c>
      <c r="E11" s="13" t="s">
        <v>454</v>
      </c>
      <c r="F11" s="14">
        <f t="shared" si="1"/>
        <v>0</v>
      </c>
      <c r="G11" s="143" t="s">
        <v>89</v>
      </c>
    </row>
    <row r="12" spans="1:7" s="3" customFormat="1" ht="24.95" customHeight="1">
      <c r="A12" s="147"/>
      <c r="B12" s="146"/>
      <c r="C12" s="12" t="s">
        <v>24</v>
      </c>
      <c r="D12" s="13">
        <f t="shared" si="0"/>
        <v>0.13</v>
      </c>
      <c r="E12" s="13" t="s">
        <v>92</v>
      </c>
      <c r="F12" s="14">
        <f t="shared" si="1"/>
        <v>0</v>
      </c>
      <c r="G12" s="144" t="s">
        <v>89</v>
      </c>
    </row>
    <row r="13" spans="1:7" s="3" customFormat="1" ht="41.25" customHeight="1">
      <c r="A13" s="137" t="s">
        <v>12</v>
      </c>
      <c r="B13" s="68" t="s">
        <v>45</v>
      </c>
      <c r="C13" s="12" t="s">
        <v>21</v>
      </c>
      <c r="D13" s="13">
        <f t="shared" ref="D13:D36" si="2">0.65*E13</f>
        <v>35.75</v>
      </c>
      <c r="E13" s="59" t="s">
        <v>93</v>
      </c>
      <c r="F13" s="14">
        <f t="shared" ref="F13:F36" si="3">($B$6*D13)+($B$7*E13)</f>
        <v>0</v>
      </c>
      <c r="G13" s="67" t="s">
        <v>50</v>
      </c>
    </row>
    <row r="14" spans="1:7" ht="24.95" customHeight="1">
      <c r="A14" s="139"/>
      <c r="B14" s="140" t="s">
        <v>267</v>
      </c>
      <c r="C14" s="12" t="s">
        <v>450</v>
      </c>
      <c r="D14" s="13">
        <f t="shared" si="2"/>
        <v>13</v>
      </c>
      <c r="E14" s="13" t="s">
        <v>84</v>
      </c>
      <c r="F14" s="14">
        <f t="shared" si="3"/>
        <v>0</v>
      </c>
      <c r="G14" s="142" t="s">
        <v>456</v>
      </c>
    </row>
    <row r="15" spans="1:7" ht="24.95" customHeight="1">
      <c r="A15" s="139"/>
      <c r="B15" s="140"/>
      <c r="C15" s="12" t="s">
        <v>63</v>
      </c>
      <c r="D15" s="13">
        <f t="shared" si="2"/>
        <v>1.9500000000000002</v>
      </c>
      <c r="E15" s="13" t="s">
        <v>104</v>
      </c>
      <c r="F15" s="14">
        <f t="shared" si="3"/>
        <v>0</v>
      </c>
      <c r="G15" s="143" t="s">
        <v>89</v>
      </c>
    </row>
    <row r="16" spans="1:7" ht="24.95" customHeight="1">
      <c r="A16" s="139"/>
      <c r="B16" s="140"/>
      <c r="C16" s="12" t="s">
        <v>60</v>
      </c>
      <c r="D16" s="13">
        <f t="shared" si="2"/>
        <v>0.65</v>
      </c>
      <c r="E16" s="13" t="s">
        <v>91</v>
      </c>
      <c r="F16" s="14">
        <f t="shared" si="3"/>
        <v>0</v>
      </c>
      <c r="G16" s="143" t="s">
        <v>89</v>
      </c>
    </row>
    <row r="17" spans="1:7" ht="24.95" customHeight="1">
      <c r="A17" s="139"/>
      <c r="B17" s="140"/>
      <c r="C17" s="12" t="s">
        <v>35</v>
      </c>
      <c r="D17" s="13">
        <f t="shared" si="2"/>
        <v>0.32500000000000001</v>
      </c>
      <c r="E17" s="13" t="s">
        <v>87</v>
      </c>
      <c r="F17" s="14">
        <f t="shared" si="3"/>
        <v>0</v>
      </c>
      <c r="G17" s="143" t="s">
        <v>89</v>
      </c>
    </row>
    <row r="18" spans="1:7" ht="24.95" customHeight="1">
      <c r="A18" s="139"/>
      <c r="B18" s="140"/>
      <c r="C18" s="12" t="s">
        <v>22</v>
      </c>
      <c r="D18" s="13">
        <f t="shared" si="2"/>
        <v>0.32500000000000001</v>
      </c>
      <c r="E18" s="13" t="s">
        <v>87</v>
      </c>
      <c r="F18" s="14">
        <f t="shared" si="3"/>
        <v>0</v>
      </c>
      <c r="G18" s="143" t="s">
        <v>89</v>
      </c>
    </row>
    <row r="19" spans="1:7" ht="24.95" customHeight="1">
      <c r="A19" s="139"/>
      <c r="B19" s="140"/>
      <c r="C19" s="12" t="s">
        <v>402</v>
      </c>
      <c r="D19" s="13">
        <f t="shared" si="2"/>
        <v>0.32500000000000001</v>
      </c>
      <c r="E19" s="13" t="s">
        <v>87</v>
      </c>
      <c r="F19" s="14">
        <f t="shared" si="3"/>
        <v>0</v>
      </c>
      <c r="G19" s="144" t="s">
        <v>89</v>
      </c>
    </row>
    <row r="20" spans="1:7" ht="30" customHeight="1">
      <c r="A20" s="139"/>
      <c r="B20" s="148" t="s">
        <v>268</v>
      </c>
      <c r="C20" s="12" t="s">
        <v>451</v>
      </c>
      <c r="D20" s="13">
        <f t="shared" si="2"/>
        <v>26</v>
      </c>
      <c r="E20" s="13" t="s">
        <v>97</v>
      </c>
      <c r="F20" s="14">
        <f t="shared" si="3"/>
        <v>0</v>
      </c>
      <c r="G20" s="142" t="s">
        <v>457</v>
      </c>
    </row>
    <row r="21" spans="1:7" ht="30" customHeight="1">
      <c r="A21" s="139"/>
      <c r="B21" s="149"/>
      <c r="C21" s="12" t="s">
        <v>25</v>
      </c>
      <c r="D21" s="13">
        <f t="shared" si="2"/>
        <v>1.9500000000000002</v>
      </c>
      <c r="E21" s="13" t="s">
        <v>104</v>
      </c>
      <c r="F21" s="14">
        <f t="shared" si="3"/>
        <v>0</v>
      </c>
      <c r="G21" s="143" t="s">
        <v>89</v>
      </c>
    </row>
    <row r="22" spans="1:7" ht="30" customHeight="1">
      <c r="A22" s="139"/>
      <c r="B22" s="149"/>
      <c r="C22" s="12" t="s">
        <v>72</v>
      </c>
      <c r="D22" s="13">
        <f t="shared" si="2"/>
        <v>0.65</v>
      </c>
      <c r="E22" s="13" t="s">
        <v>91</v>
      </c>
      <c r="F22" s="14">
        <f t="shared" si="3"/>
        <v>0</v>
      </c>
      <c r="G22" s="143" t="s">
        <v>89</v>
      </c>
    </row>
    <row r="23" spans="1:7" ht="30" customHeight="1">
      <c r="A23" s="139"/>
      <c r="B23" s="149"/>
      <c r="C23" s="12" t="s">
        <v>26</v>
      </c>
      <c r="D23" s="13">
        <f t="shared" si="2"/>
        <v>0.65</v>
      </c>
      <c r="E23" s="13" t="s">
        <v>91</v>
      </c>
      <c r="F23" s="14">
        <f t="shared" si="3"/>
        <v>0</v>
      </c>
      <c r="G23" s="143" t="s">
        <v>89</v>
      </c>
    </row>
    <row r="24" spans="1:7" ht="30" customHeight="1">
      <c r="A24" s="139"/>
      <c r="B24" s="149"/>
      <c r="C24" s="12" t="s">
        <v>60</v>
      </c>
      <c r="D24" s="13">
        <f t="shared" si="2"/>
        <v>0.65</v>
      </c>
      <c r="E24" s="13" t="s">
        <v>91</v>
      </c>
      <c r="F24" s="14">
        <f t="shared" si="3"/>
        <v>0</v>
      </c>
      <c r="G24" s="143" t="s">
        <v>89</v>
      </c>
    </row>
    <row r="25" spans="1:7" ht="30" customHeight="1">
      <c r="A25" s="139"/>
      <c r="B25" s="149"/>
      <c r="C25" s="12" t="s">
        <v>22</v>
      </c>
      <c r="D25" s="13">
        <f t="shared" si="2"/>
        <v>0.32500000000000001</v>
      </c>
      <c r="E25" s="13" t="s">
        <v>87</v>
      </c>
      <c r="F25" s="14">
        <f t="shared" si="3"/>
        <v>0</v>
      </c>
      <c r="G25" s="143" t="s">
        <v>89</v>
      </c>
    </row>
    <row r="26" spans="1:7" ht="25.5" customHeight="1">
      <c r="A26" s="139"/>
      <c r="B26" s="149"/>
      <c r="C26" s="12" t="s">
        <v>112</v>
      </c>
      <c r="D26" s="13">
        <f t="shared" si="2"/>
        <v>0.32500000000000001</v>
      </c>
      <c r="E26" s="13" t="s">
        <v>87</v>
      </c>
      <c r="F26" s="14">
        <f t="shared" si="3"/>
        <v>0</v>
      </c>
      <c r="G26" s="143" t="s">
        <v>89</v>
      </c>
    </row>
    <row r="27" spans="1:7" ht="25.5" customHeight="1">
      <c r="A27" s="139"/>
      <c r="B27" s="149"/>
      <c r="C27" s="12" t="s">
        <v>61</v>
      </c>
      <c r="D27" s="13">
        <f t="shared" si="2"/>
        <v>0.32500000000000001</v>
      </c>
      <c r="E27" s="13" t="s">
        <v>87</v>
      </c>
      <c r="F27" s="14">
        <f t="shared" si="3"/>
        <v>0</v>
      </c>
      <c r="G27" s="144" t="s">
        <v>89</v>
      </c>
    </row>
    <row r="28" spans="1:7" ht="33" customHeight="1">
      <c r="A28" s="139"/>
      <c r="B28" s="145" t="s">
        <v>185</v>
      </c>
      <c r="C28" s="65" t="s">
        <v>452</v>
      </c>
      <c r="D28" s="13">
        <f t="shared" si="2"/>
        <v>19.5</v>
      </c>
      <c r="E28" s="28" t="s">
        <v>102</v>
      </c>
      <c r="F28" s="14">
        <f t="shared" si="3"/>
        <v>0</v>
      </c>
      <c r="G28" s="142" t="s">
        <v>458</v>
      </c>
    </row>
    <row r="29" spans="1:7" ht="24.95" customHeight="1">
      <c r="A29" s="139"/>
      <c r="B29" s="146"/>
      <c r="C29" s="65" t="s">
        <v>28</v>
      </c>
      <c r="D29" s="13">
        <f t="shared" si="2"/>
        <v>0.97500000000000009</v>
      </c>
      <c r="E29" s="28" t="s">
        <v>101</v>
      </c>
      <c r="F29" s="14">
        <f t="shared" si="3"/>
        <v>0</v>
      </c>
      <c r="G29" s="143" t="s">
        <v>89</v>
      </c>
    </row>
    <row r="30" spans="1:7" ht="24.95" customHeight="1">
      <c r="A30" s="139"/>
      <c r="B30" s="146"/>
      <c r="C30" s="65" t="s">
        <v>22</v>
      </c>
      <c r="D30" s="13">
        <f t="shared" si="2"/>
        <v>0.32500000000000001</v>
      </c>
      <c r="E30" s="28" t="s">
        <v>87</v>
      </c>
      <c r="F30" s="14">
        <f t="shared" si="3"/>
        <v>0</v>
      </c>
      <c r="G30" s="143" t="s">
        <v>89</v>
      </c>
    </row>
    <row r="31" spans="1:7" ht="24.95" customHeight="1">
      <c r="A31" s="139"/>
      <c r="B31" s="146"/>
      <c r="C31" s="65" t="s">
        <v>27</v>
      </c>
      <c r="D31" s="13">
        <f t="shared" si="2"/>
        <v>0.32500000000000001</v>
      </c>
      <c r="E31" s="28" t="s">
        <v>87</v>
      </c>
      <c r="F31" s="14">
        <f t="shared" si="3"/>
        <v>0</v>
      </c>
      <c r="G31" s="143" t="s">
        <v>89</v>
      </c>
    </row>
    <row r="32" spans="1:7" ht="24.95" customHeight="1">
      <c r="A32" s="139"/>
      <c r="B32" s="146"/>
      <c r="C32" s="65" t="s">
        <v>60</v>
      </c>
      <c r="D32" s="13">
        <f t="shared" si="2"/>
        <v>0.32500000000000001</v>
      </c>
      <c r="E32" s="28" t="s">
        <v>87</v>
      </c>
      <c r="F32" s="14">
        <f t="shared" si="3"/>
        <v>0</v>
      </c>
      <c r="G32" s="143" t="s">
        <v>89</v>
      </c>
    </row>
    <row r="33" spans="1:7" ht="24.95" customHeight="1">
      <c r="A33" s="139"/>
      <c r="B33" s="146"/>
      <c r="C33" s="65" t="s">
        <v>115</v>
      </c>
      <c r="D33" s="13">
        <f t="shared" si="2"/>
        <v>0.19500000000000001</v>
      </c>
      <c r="E33" s="28" t="s">
        <v>404</v>
      </c>
      <c r="F33" s="14">
        <f t="shared" si="3"/>
        <v>0</v>
      </c>
      <c r="G33" s="144" t="s">
        <v>89</v>
      </c>
    </row>
    <row r="34" spans="1:7" ht="24.95" customHeight="1">
      <c r="A34" s="138"/>
      <c r="B34" s="66" t="s">
        <v>38</v>
      </c>
      <c r="C34" s="12" t="s">
        <v>163</v>
      </c>
      <c r="D34" s="13">
        <f t="shared" si="2"/>
        <v>13</v>
      </c>
      <c r="E34" s="13" t="s">
        <v>84</v>
      </c>
      <c r="F34" s="14">
        <f t="shared" si="3"/>
        <v>0</v>
      </c>
      <c r="G34" s="67" t="s">
        <v>19</v>
      </c>
    </row>
    <row r="35" spans="1:7" ht="24.95" customHeight="1">
      <c r="A35" s="147" t="s">
        <v>13</v>
      </c>
      <c r="B35" s="115" t="s">
        <v>269</v>
      </c>
      <c r="C35" s="12" t="s">
        <v>453</v>
      </c>
      <c r="D35" s="13">
        <f t="shared" si="2"/>
        <v>26</v>
      </c>
      <c r="E35" s="59">
        <v>40</v>
      </c>
      <c r="F35" s="14">
        <f t="shared" si="3"/>
        <v>0</v>
      </c>
      <c r="G35" s="116" t="s">
        <v>459</v>
      </c>
    </row>
    <row r="36" spans="1:7" ht="24.95" customHeight="1">
      <c r="A36" s="147"/>
      <c r="B36" s="115" t="s">
        <v>18</v>
      </c>
      <c r="C36" s="61" t="s">
        <v>17</v>
      </c>
      <c r="D36" s="13">
        <f t="shared" si="2"/>
        <v>65</v>
      </c>
      <c r="E36" s="60">
        <v>100</v>
      </c>
      <c r="F36" s="14">
        <f t="shared" si="3"/>
        <v>0</v>
      </c>
      <c r="G36" s="116" t="s">
        <v>19</v>
      </c>
    </row>
    <row r="37" spans="1:7">
      <c r="G37" s="7"/>
    </row>
  </sheetData>
  <mergeCells count="15">
    <mergeCell ref="A1:G4"/>
    <mergeCell ref="A5:B5"/>
    <mergeCell ref="C5:F5"/>
    <mergeCell ref="G5:G6"/>
    <mergeCell ref="A10:A12"/>
    <mergeCell ref="B10:B12"/>
    <mergeCell ref="G10:G12"/>
    <mergeCell ref="A35:A36"/>
    <mergeCell ref="A13:A34"/>
    <mergeCell ref="B14:B19"/>
    <mergeCell ref="G14:G19"/>
    <mergeCell ref="B20:B27"/>
    <mergeCell ref="G20:G27"/>
    <mergeCell ref="B28:B33"/>
    <mergeCell ref="G28:G33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53141-EF25-47C4-8B63-EBBC96002580}">
  <sheetPr>
    <pageSetUpPr fitToPage="1"/>
  </sheetPr>
  <dimension ref="A1:G42"/>
  <sheetViews>
    <sheetView zoomScale="85" zoomScaleNormal="85" zoomScaleSheetLayoutView="70" zoomScalePageLayoutView="40" workbookViewId="0">
      <selection activeCell="B10" sqref="B10:G11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30" t="s">
        <v>270</v>
      </c>
      <c r="B1" s="130"/>
      <c r="C1" s="130"/>
      <c r="D1" s="130"/>
      <c r="E1" s="130"/>
      <c r="F1" s="130"/>
      <c r="G1" s="130"/>
    </row>
    <row r="2" spans="1:7" ht="17.45" customHeight="1">
      <c r="A2" s="131"/>
      <c r="B2" s="131"/>
      <c r="C2" s="131"/>
      <c r="D2" s="131"/>
      <c r="E2" s="131"/>
      <c r="F2" s="131"/>
      <c r="G2" s="131"/>
    </row>
    <row r="3" spans="1:7" ht="17.45" customHeight="1">
      <c r="A3" s="131"/>
      <c r="B3" s="131"/>
      <c r="C3" s="131"/>
      <c r="D3" s="131"/>
      <c r="E3" s="131"/>
      <c r="F3" s="131"/>
      <c r="G3" s="131"/>
    </row>
    <row r="4" spans="1:7" ht="30.2" customHeight="1">
      <c r="A4" s="131"/>
      <c r="B4" s="131"/>
      <c r="C4" s="131"/>
      <c r="D4" s="131"/>
      <c r="E4" s="131"/>
      <c r="F4" s="131"/>
      <c r="G4" s="131"/>
    </row>
    <row r="5" spans="1:7" ht="27" customHeight="1">
      <c r="A5" s="132" t="s">
        <v>10</v>
      </c>
      <c r="B5" s="133"/>
      <c r="C5" s="134" t="s">
        <v>9</v>
      </c>
      <c r="D5" s="135"/>
      <c r="E5" s="135"/>
      <c r="F5" s="135"/>
      <c r="G5" s="136"/>
    </row>
    <row r="6" spans="1:7" ht="27" customHeight="1">
      <c r="A6" s="6" t="s">
        <v>8</v>
      </c>
      <c r="B6" s="5"/>
      <c r="G6" s="136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75" t="s">
        <v>6</v>
      </c>
      <c r="B9" s="75" t="s">
        <v>5</v>
      </c>
      <c r="C9" s="75" t="s">
        <v>4</v>
      </c>
      <c r="D9" s="11" t="s">
        <v>3</v>
      </c>
      <c r="E9" s="11" t="s">
        <v>2</v>
      </c>
      <c r="F9" s="11" t="s">
        <v>1</v>
      </c>
      <c r="G9" s="75" t="s">
        <v>0</v>
      </c>
    </row>
    <row r="10" spans="1:7" s="3" customFormat="1" ht="24.95" customHeight="1">
      <c r="A10" s="147" t="s">
        <v>11</v>
      </c>
      <c r="B10" s="76" t="s">
        <v>174</v>
      </c>
      <c r="C10" s="12" t="s">
        <v>189</v>
      </c>
      <c r="D10" s="13">
        <f t="shared" ref="D10:D41" si="0">0.65*E10</f>
        <v>65</v>
      </c>
      <c r="E10" s="59">
        <v>100</v>
      </c>
      <c r="F10" s="14">
        <f t="shared" ref="F10:F41" si="1">($B$6*D10)+($B$7*E10)</f>
        <v>0</v>
      </c>
      <c r="G10" s="19" t="s">
        <v>415</v>
      </c>
    </row>
    <row r="11" spans="1:7" s="3" customFormat="1" ht="38.25" customHeight="1">
      <c r="A11" s="147"/>
      <c r="B11" s="76" t="s">
        <v>18</v>
      </c>
      <c r="C11" s="61" t="s">
        <v>17</v>
      </c>
      <c r="D11" s="13">
        <f t="shared" si="0"/>
        <v>65</v>
      </c>
      <c r="E11" s="59" t="s">
        <v>98</v>
      </c>
      <c r="F11" s="14">
        <f t="shared" si="1"/>
        <v>0</v>
      </c>
      <c r="G11" s="19" t="s">
        <v>19</v>
      </c>
    </row>
    <row r="12" spans="1:7" s="3" customFormat="1" ht="38.25" customHeight="1">
      <c r="A12" s="86"/>
      <c r="B12" s="148" t="s">
        <v>20</v>
      </c>
      <c r="C12" s="61" t="s">
        <v>21</v>
      </c>
      <c r="D12" s="13">
        <f t="shared" si="0"/>
        <v>32.5</v>
      </c>
      <c r="E12" s="59" t="s">
        <v>99</v>
      </c>
      <c r="F12" s="14">
        <f t="shared" si="1"/>
        <v>0</v>
      </c>
      <c r="G12" s="142" t="s">
        <v>338</v>
      </c>
    </row>
    <row r="13" spans="1:7" ht="32.25" customHeight="1">
      <c r="A13" s="139"/>
      <c r="B13" s="150"/>
      <c r="C13" s="12" t="s">
        <v>186</v>
      </c>
      <c r="D13" s="13">
        <f t="shared" si="0"/>
        <v>3.25</v>
      </c>
      <c r="E13" s="59" t="s">
        <v>100</v>
      </c>
      <c r="F13" s="14">
        <f t="shared" si="1"/>
        <v>0</v>
      </c>
      <c r="G13" s="144"/>
    </row>
    <row r="14" spans="1:7" ht="29.25" customHeight="1">
      <c r="A14" s="139"/>
      <c r="B14" s="148" t="s">
        <v>271</v>
      </c>
      <c r="C14" s="12" t="s">
        <v>400</v>
      </c>
      <c r="D14" s="13">
        <f t="shared" si="0"/>
        <v>22.75</v>
      </c>
      <c r="E14" s="59" t="s">
        <v>96</v>
      </c>
      <c r="F14" s="14">
        <f t="shared" si="1"/>
        <v>0</v>
      </c>
      <c r="G14" s="142" t="s">
        <v>465</v>
      </c>
    </row>
    <row r="15" spans="1:7" ht="29.25" customHeight="1">
      <c r="A15" s="139"/>
      <c r="B15" s="149"/>
      <c r="C15" s="12" t="s">
        <v>28</v>
      </c>
      <c r="D15" s="13">
        <f t="shared" si="0"/>
        <v>0.97500000000000009</v>
      </c>
      <c r="E15" s="59" t="s">
        <v>101</v>
      </c>
      <c r="F15" s="14">
        <f t="shared" si="1"/>
        <v>0</v>
      </c>
      <c r="G15" s="143" t="s">
        <v>89</v>
      </c>
    </row>
    <row r="16" spans="1:7" ht="29.25" customHeight="1">
      <c r="A16" s="139"/>
      <c r="B16" s="149"/>
      <c r="C16" s="12" t="s">
        <v>460</v>
      </c>
      <c r="D16" s="13">
        <f t="shared" si="0"/>
        <v>0.65</v>
      </c>
      <c r="E16" s="59" t="s">
        <v>91</v>
      </c>
      <c r="F16" s="14">
        <f t="shared" si="1"/>
        <v>0</v>
      </c>
      <c r="G16" s="143" t="s">
        <v>89</v>
      </c>
    </row>
    <row r="17" spans="1:7" ht="29.25" customHeight="1">
      <c r="A17" s="139"/>
      <c r="B17" s="149"/>
      <c r="C17" s="12" t="s">
        <v>60</v>
      </c>
      <c r="D17" s="13">
        <f t="shared" si="0"/>
        <v>0.65</v>
      </c>
      <c r="E17" s="59" t="s">
        <v>91</v>
      </c>
      <c r="F17" s="14">
        <f t="shared" si="1"/>
        <v>0</v>
      </c>
      <c r="G17" s="143" t="s">
        <v>89</v>
      </c>
    </row>
    <row r="18" spans="1:7" ht="29.25" customHeight="1">
      <c r="A18" s="139"/>
      <c r="B18" s="149"/>
      <c r="C18" s="12" t="s">
        <v>24</v>
      </c>
      <c r="D18" s="13">
        <f t="shared" si="0"/>
        <v>0.19500000000000001</v>
      </c>
      <c r="E18" s="59" t="s">
        <v>404</v>
      </c>
      <c r="F18" s="14">
        <f t="shared" si="1"/>
        <v>0</v>
      </c>
      <c r="G18" s="143" t="s">
        <v>89</v>
      </c>
    </row>
    <row r="19" spans="1:7" ht="29.25" customHeight="1">
      <c r="A19" s="139"/>
      <c r="B19" s="149"/>
      <c r="C19" s="12" t="s">
        <v>22</v>
      </c>
      <c r="D19" s="13">
        <f t="shared" si="0"/>
        <v>6.5000000000000002E-2</v>
      </c>
      <c r="E19" s="59" t="s">
        <v>88</v>
      </c>
      <c r="F19" s="14">
        <f t="shared" si="1"/>
        <v>0</v>
      </c>
      <c r="G19" s="143" t="s">
        <v>89</v>
      </c>
    </row>
    <row r="20" spans="1:7" ht="29.25" customHeight="1">
      <c r="A20" s="139"/>
      <c r="B20" s="149"/>
      <c r="C20" s="12" t="s">
        <v>29</v>
      </c>
      <c r="D20" s="13">
        <f t="shared" si="0"/>
        <v>6.5000000000000002E-2</v>
      </c>
      <c r="E20" s="59" t="s">
        <v>88</v>
      </c>
      <c r="F20" s="14">
        <f t="shared" si="1"/>
        <v>0</v>
      </c>
      <c r="G20" s="144" t="s">
        <v>89</v>
      </c>
    </row>
    <row r="21" spans="1:7" ht="28.5" customHeight="1">
      <c r="A21" s="139"/>
      <c r="B21" s="148" t="s">
        <v>272</v>
      </c>
      <c r="C21" s="12" t="s">
        <v>31</v>
      </c>
      <c r="D21" s="13">
        <f t="shared" si="0"/>
        <v>26</v>
      </c>
      <c r="E21" s="59" t="s">
        <v>97</v>
      </c>
      <c r="F21" s="14">
        <f t="shared" si="1"/>
        <v>0</v>
      </c>
      <c r="G21" s="142" t="s">
        <v>468</v>
      </c>
    </row>
    <row r="22" spans="1:7" ht="28.5" customHeight="1">
      <c r="A22" s="139"/>
      <c r="B22" s="149"/>
      <c r="C22" s="12" t="s">
        <v>461</v>
      </c>
      <c r="D22" s="13">
        <f t="shared" si="0"/>
        <v>6.5</v>
      </c>
      <c r="E22" s="59" t="s">
        <v>86</v>
      </c>
      <c r="F22" s="14">
        <f t="shared" si="1"/>
        <v>0</v>
      </c>
      <c r="G22" s="143"/>
    </row>
    <row r="23" spans="1:7" ht="28.5" customHeight="1">
      <c r="A23" s="139"/>
      <c r="B23" s="149"/>
      <c r="C23" s="12" t="s">
        <v>462</v>
      </c>
      <c r="D23" s="13">
        <f t="shared" si="0"/>
        <v>3.25</v>
      </c>
      <c r="E23" s="59" t="s">
        <v>100</v>
      </c>
      <c r="F23" s="14">
        <f t="shared" si="1"/>
        <v>0</v>
      </c>
      <c r="G23" s="143"/>
    </row>
    <row r="24" spans="1:7" ht="28.5" customHeight="1">
      <c r="A24" s="139"/>
      <c r="B24" s="149"/>
      <c r="C24" s="12" t="s">
        <v>463</v>
      </c>
      <c r="D24" s="13">
        <f t="shared" si="0"/>
        <v>3.25</v>
      </c>
      <c r="E24" s="59" t="s">
        <v>100</v>
      </c>
      <c r="F24" s="14">
        <f t="shared" si="1"/>
        <v>0</v>
      </c>
      <c r="G24" s="143"/>
    </row>
    <row r="25" spans="1:7" ht="28.5" customHeight="1">
      <c r="A25" s="139"/>
      <c r="B25" s="149"/>
      <c r="C25" s="12" t="s">
        <v>423</v>
      </c>
      <c r="D25" s="13">
        <f t="shared" si="0"/>
        <v>3.25</v>
      </c>
      <c r="E25" s="59" t="s">
        <v>100</v>
      </c>
      <c r="F25" s="14">
        <f t="shared" si="1"/>
        <v>0</v>
      </c>
      <c r="G25" s="143"/>
    </row>
    <row r="26" spans="1:7" ht="28.5" customHeight="1">
      <c r="A26" s="139"/>
      <c r="B26" s="150"/>
      <c r="C26" s="12" t="s">
        <v>24</v>
      </c>
      <c r="D26" s="13">
        <f t="shared" si="0"/>
        <v>0.32500000000000001</v>
      </c>
      <c r="E26" s="59" t="s">
        <v>87</v>
      </c>
      <c r="F26" s="14">
        <f t="shared" si="1"/>
        <v>0</v>
      </c>
      <c r="G26" s="144"/>
    </row>
    <row r="27" spans="1:7" ht="29.25" customHeight="1">
      <c r="A27" s="139"/>
      <c r="B27" s="151" t="s">
        <v>273</v>
      </c>
      <c r="C27" s="12" t="s">
        <v>64</v>
      </c>
      <c r="D27" s="13">
        <f t="shared" si="0"/>
        <v>39</v>
      </c>
      <c r="E27" s="59" t="s">
        <v>464</v>
      </c>
      <c r="F27" s="14">
        <f t="shared" si="1"/>
        <v>0</v>
      </c>
      <c r="G27" s="142" t="s">
        <v>466</v>
      </c>
    </row>
    <row r="28" spans="1:7" ht="29.25" customHeight="1">
      <c r="A28" s="139"/>
      <c r="B28" s="160"/>
      <c r="C28" s="12" t="s">
        <v>390</v>
      </c>
      <c r="D28" s="13">
        <f t="shared" si="0"/>
        <v>6.5</v>
      </c>
      <c r="E28" s="59" t="s">
        <v>86</v>
      </c>
      <c r="F28" s="14">
        <f t="shared" si="1"/>
        <v>0</v>
      </c>
      <c r="G28" s="143" t="s">
        <v>89</v>
      </c>
    </row>
    <row r="29" spans="1:7" ht="29.25" customHeight="1">
      <c r="A29" s="139"/>
      <c r="B29" s="160"/>
      <c r="C29" s="12" t="s">
        <v>60</v>
      </c>
      <c r="D29" s="13">
        <f t="shared" si="0"/>
        <v>0.97500000000000009</v>
      </c>
      <c r="E29" s="59" t="s">
        <v>101</v>
      </c>
      <c r="F29" s="14">
        <f t="shared" si="1"/>
        <v>0</v>
      </c>
      <c r="G29" s="143" t="s">
        <v>89</v>
      </c>
    </row>
    <row r="30" spans="1:7" ht="29.25" customHeight="1">
      <c r="A30" s="139"/>
      <c r="B30" s="160"/>
      <c r="C30" s="12" t="s">
        <v>25</v>
      </c>
      <c r="D30" s="13">
        <f t="shared" si="0"/>
        <v>0.32500000000000001</v>
      </c>
      <c r="E30" s="59" t="s">
        <v>87</v>
      </c>
      <c r="F30" s="14">
        <f t="shared" si="1"/>
        <v>0</v>
      </c>
      <c r="G30" s="143" t="s">
        <v>89</v>
      </c>
    </row>
    <row r="31" spans="1:7" ht="29.25" customHeight="1">
      <c r="A31" s="139"/>
      <c r="B31" s="160"/>
      <c r="C31" s="12" t="s">
        <v>26</v>
      </c>
      <c r="D31" s="13">
        <f t="shared" si="0"/>
        <v>0.32500000000000001</v>
      </c>
      <c r="E31" s="59" t="s">
        <v>87</v>
      </c>
      <c r="F31" s="14">
        <f t="shared" si="1"/>
        <v>0</v>
      </c>
      <c r="G31" s="143" t="s">
        <v>89</v>
      </c>
    </row>
    <row r="32" spans="1:7" ht="29.25" customHeight="1">
      <c r="A32" s="139"/>
      <c r="B32" s="160"/>
      <c r="C32" s="12" t="s">
        <v>22</v>
      </c>
      <c r="D32" s="13">
        <f t="shared" si="0"/>
        <v>0.13</v>
      </c>
      <c r="E32" s="59" t="s">
        <v>92</v>
      </c>
      <c r="F32" s="14">
        <f t="shared" si="1"/>
        <v>0</v>
      </c>
      <c r="G32" s="143" t="s">
        <v>89</v>
      </c>
    </row>
    <row r="33" spans="1:7" ht="29.25" customHeight="1">
      <c r="A33" s="139"/>
      <c r="B33" s="160"/>
      <c r="C33" s="12" t="s">
        <v>24</v>
      </c>
      <c r="D33" s="13">
        <f t="shared" si="0"/>
        <v>6.5000000000000002E-2</v>
      </c>
      <c r="E33" s="59" t="s">
        <v>88</v>
      </c>
      <c r="F33" s="14">
        <f t="shared" si="1"/>
        <v>0</v>
      </c>
      <c r="G33" s="143" t="s">
        <v>89</v>
      </c>
    </row>
    <row r="34" spans="1:7" ht="29.25" customHeight="1">
      <c r="A34" s="139"/>
      <c r="B34" s="160"/>
      <c r="C34" s="12" t="s">
        <v>27</v>
      </c>
      <c r="D34" s="13">
        <f t="shared" si="0"/>
        <v>6.5000000000000002E-2</v>
      </c>
      <c r="E34" s="59" t="s">
        <v>88</v>
      </c>
      <c r="F34" s="14">
        <f t="shared" si="1"/>
        <v>0</v>
      </c>
      <c r="G34" s="144" t="s">
        <v>89</v>
      </c>
    </row>
    <row r="35" spans="1:7" ht="24.95" customHeight="1">
      <c r="A35" s="138"/>
      <c r="B35" s="73" t="s">
        <v>38</v>
      </c>
      <c r="C35" s="12" t="s">
        <v>39</v>
      </c>
      <c r="D35" s="13">
        <f t="shared" si="0"/>
        <v>13</v>
      </c>
      <c r="E35" s="59" t="s">
        <v>84</v>
      </c>
      <c r="F35" s="14">
        <f t="shared" si="1"/>
        <v>0</v>
      </c>
      <c r="G35" s="74" t="s">
        <v>19</v>
      </c>
    </row>
    <row r="36" spans="1:7" ht="23.25" customHeight="1">
      <c r="A36" s="147" t="s">
        <v>13</v>
      </c>
      <c r="B36" s="140" t="s">
        <v>274</v>
      </c>
      <c r="C36" s="12" t="s">
        <v>21</v>
      </c>
      <c r="D36" s="13">
        <f t="shared" si="0"/>
        <v>19.5</v>
      </c>
      <c r="E36" s="59" t="s">
        <v>102</v>
      </c>
      <c r="F36" s="14">
        <f t="shared" si="1"/>
        <v>0</v>
      </c>
      <c r="G36" s="142" t="s">
        <v>467</v>
      </c>
    </row>
    <row r="37" spans="1:7" ht="23.25" customHeight="1">
      <c r="A37" s="147"/>
      <c r="B37" s="140"/>
      <c r="C37" s="12" t="s">
        <v>469</v>
      </c>
      <c r="D37" s="13">
        <f t="shared" si="0"/>
        <v>3.9000000000000004</v>
      </c>
      <c r="E37" s="59" t="s">
        <v>114</v>
      </c>
      <c r="F37" s="14">
        <f t="shared" si="1"/>
        <v>0</v>
      </c>
      <c r="G37" s="143" t="s">
        <v>89</v>
      </c>
    </row>
    <row r="38" spans="1:7" ht="23.25" customHeight="1">
      <c r="A38" s="147"/>
      <c r="B38" s="140"/>
      <c r="C38" s="12" t="s">
        <v>23</v>
      </c>
      <c r="D38" s="13">
        <f t="shared" si="0"/>
        <v>3.25</v>
      </c>
      <c r="E38" s="59" t="s">
        <v>100</v>
      </c>
      <c r="F38" s="14">
        <f t="shared" si="1"/>
        <v>0</v>
      </c>
      <c r="G38" s="143" t="s">
        <v>89</v>
      </c>
    </row>
    <row r="39" spans="1:7" ht="23.25" customHeight="1">
      <c r="A39" s="147"/>
      <c r="B39" s="140"/>
      <c r="C39" s="12" t="s">
        <v>71</v>
      </c>
      <c r="D39" s="13">
        <f t="shared" si="0"/>
        <v>3.25</v>
      </c>
      <c r="E39" s="59" t="s">
        <v>100</v>
      </c>
      <c r="F39" s="14">
        <f t="shared" si="1"/>
        <v>0</v>
      </c>
      <c r="G39" s="143" t="s">
        <v>89</v>
      </c>
    </row>
    <row r="40" spans="1:7" ht="23.25" customHeight="1">
      <c r="A40" s="147"/>
      <c r="B40" s="140"/>
      <c r="C40" s="12" t="s">
        <v>33</v>
      </c>
      <c r="D40" s="13">
        <f t="shared" si="0"/>
        <v>1.9500000000000002</v>
      </c>
      <c r="E40" s="59" t="s">
        <v>104</v>
      </c>
      <c r="F40" s="14">
        <f t="shared" si="1"/>
        <v>0</v>
      </c>
      <c r="G40" s="143" t="s">
        <v>89</v>
      </c>
    </row>
    <row r="41" spans="1:7" ht="23.25" customHeight="1">
      <c r="A41" s="147"/>
      <c r="B41" s="140"/>
      <c r="C41" s="12" t="s">
        <v>26</v>
      </c>
      <c r="D41" s="13">
        <f t="shared" si="0"/>
        <v>0.65</v>
      </c>
      <c r="E41" s="59" t="s">
        <v>91</v>
      </c>
      <c r="F41" s="14">
        <f t="shared" si="1"/>
        <v>0</v>
      </c>
      <c r="G41" s="144" t="s">
        <v>89</v>
      </c>
    </row>
    <row r="42" spans="1:7">
      <c r="G42" s="7"/>
    </row>
  </sheetData>
  <mergeCells count="17">
    <mergeCell ref="A1:G4"/>
    <mergeCell ref="A5:B5"/>
    <mergeCell ref="C5:F5"/>
    <mergeCell ref="G5:G6"/>
    <mergeCell ref="A10:A11"/>
    <mergeCell ref="A36:A41"/>
    <mergeCell ref="B36:B41"/>
    <mergeCell ref="G36:G41"/>
    <mergeCell ref="G14:G20"/>
    <mergeCell ref="B14:B20"/>
    <mergeCell ref="A13:A35"/>
    <mergeCell ref="B27:B34"/>
    <mergeCell ref="G27:G34"/>
    <mergeCell ref="B12:B13"/>
    <mergeCell ref="G12:G13"/>
    <mergeCell ref="B21:B26"/>
    <mergeCell ref="G21:G26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0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A6F81-D1EA-430A-BAE6-EBE849A117AC}">
  <sheetPr codeName="Sheet7">
    <pageSetUpPr fitToPage="1"/>
  </sheetPr>
  <dimension ref="A1:G45"/>
  <sheetViews>
    <sheetView topLeftCell="A20" zoomScale="85" zoomScaleNormal="85" zoomScaleSheetLayoutView="70" zoomScalePageLayoutView="40" workbookViewId="0">
      <selection activeCell="G32" sqref="G32:G42"/>
    </sheetView>
  </sheetViews>
  <sheetFormatPr defaultColWidth="9" defaultRowHeight="16.5"/>
  <cols>
    <col min="1" max="1" width="12.375" style="3" customWidth="1"/>
    <col min="2" max="2" width="16" style="2" customWidth="1"/>
    <col min="3" max="3" width="27.87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30" t="s">
        <v>275</v>
      </c>
      <c r="B1" s="130"/>
      <c r="C1" s="130"/>
      <c r="D1" s="130"/>
      <c r="E1" s="130"/>
      <c r="F1" s="130"/>
      <c r="G1" s="130"/>
    </row>
    <row r="2" spans="1:7" ht="17.45" customHeight="1">
      <c r="A2" s="131"/>
      <c r="B2" s="131"/>
      <c r="C2" s="131"/>
      <c r="D2" s="131"/>
      <c r="E2" s="131"/>
      <c r="F2" s="131"/>
      <c r="G2" s="131"/>
    </row>
    <row r="3" spans="1:7" ht="17.45" customHeight="1">
      <c r="A3" s="131"/>
      <c r="B3" s="131"/>
      <c r="C3" s="131"/>
      <c r="D3" s="131"/>
      <c r="E3" s="131"/>
      <c r="F3" s="131"/>
      <c r="G3" s="131"/>
    </row>
    <row r="4" spans="1:7" ht="30.2" customHeight="1">
      <c r="A4" s="131"/>
      <c r="B4" s="131"/>
      <c r="C4" s="131"/>
      <c r="D4" s="131"/>
      <c r="E4" s="131"/>
      <c r="F4" s="131"/>
      <c r="G4" s="131"/>
    </row>
    <row r="5" spans="1:7" ht="27" customHeight="1">
      <c r="A5" s="132" t="s">
        <v>10</v>
      </c>
      <c r="B5" s="133"/>
      <c r="C5" s="134" t="s">
        <v>9</v>
      </c>
      <c r="D5" s="135"/>
      <c r="E5" s="135"/>
      <c r="F5" s="135"/>
      <c r="G5" s="136"/>
    </row>
    <row r="6" spans="1:7" ht="27" customHeight="1">
      <c r="A6" s="6" t="s">
        <v>8</v>
      </c>
      <c r="B6" s="5"/>
      <c r="G6" s="136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33" customHeight="1">
      <c r="A10" s="147" t="s">
        <v>11</v>
      </c>
      <c r="B10" s="145" t="s">
        <v>276</v>
      </c>
      <c r="C10" s="12" t="s">
        <v>17</v>
      </c>
      <c r="D10" s="13">
        <f t="shared" ref="D10:D42" si="0">0.65*E10</f>
        <v>13</v>
      </c>
      <c r="E10" s="59" t="s">
        <v>84</v>
      </c>
      <c r="F10" s="14">
        <f t="shared" ref="F10:F42" si="1">($B$6*D10)+($B$7*E10)</f>
        <v>0</v>
      </c>
      <c r="G10" s="142" t="s">
        <v>477</v>
      </c>
    </row>
    <row r="11" spans="1:7" s="3" customFormat="1" ht="33" customHeight="1">
      <c r="A11" s="147"/>
      <c r="B11" s="146"/>
      <c r="C11" s="61" t="s">
        <v>21</v>
      </c>
      <c r="D11" s="13">
        <f t="shared" si="0"/>
        <v>9.1</v>
      </c>
      <c r="E11" s="60" t="s">
        <v>476</v>
      </c>
      <c r="F11" s="14">
        <f t="shared" si="1"/>
        <v>0</v>
      </c>
      <c r="G11" s="143" t="s">
        <v>89</v>
      </c>
    </row>
    <row r="12" spans="1:7" s="3" customFormat="1" ht="33" customHeight="1">
      <c r="A12" s="147"/>
      <c r="B12" s="146"/>
      <c r="C12" s="61" t="s">
        <v>470</v>
      </c>
      <c r="D12" s="13">
        <f t="shared" si="0"/>
        <v>3.25</v>
      </c>
      <c r="E12" s="60" t="s">
        <v>100</v>
      </c>
      <c r="F12" s="14">
        <f t="shared" si="1"/>
        <v>0</v>
      </c>
      <c r="G12" s="143" t="s">
        <v>89</v>
      </c>
    </row>
    <row r="13" spans="1:7" s="3" customFormat="1" ht="33" customHeight="1">
      <c r="A13" s="147"/>
      <c r="B13" s="154"/>
      <c r="C13" s="32" t="s">
        <v>33</v>
      </c>
      <c r="D13" s="13">
        <f t="shared" si="0"/>
        <v>3.25</v>
      </c>
      <c r="E13" s="60" t="s">
        <v>100</v>
      </c>
      <c r="F13" s="14">
        <f t="shared" si="1"/>
        <v>0</v>
      </c>
      <c r="G13" s="144" t="s">
        <v>89</v>
      </c>
    </row>
    <row r="14" spans="1:7" ht="24.95" customHeight="1">
      <c r="A14" s="139"/>
      <c r="B14" s="140" t="s">
        <v>277</v>
      </c>
      <c r="C14" s="12" t="s">
        <v>17</v>
      </c>
      <c r="D14" s="13">
        <f t="shared" si="0"/>
        <v>16.25</v>
      </c>
      <c r="E14" s="59" t="s">
        <v>113</v>
      </c>
      <c r="F14" s="14">
        <f t="shared" si="1"/>
        <v>0</v>
      </c>
      <c r="G14" s="142" t="s">
        <v>478</v>
      </c>
    </row>
    <row r="15" spans="1:7" ht="36" customHeight="1">
      <c r="A15" s="139"/>
      <c r="B15" s="140"/>
      <c r="C15" s="12" t="s">
        <v>21</v>
      </c>
      <c r="D15" s="13">
        <f t="shared" si="0"/>
        <v>13</v>
      </c>
      <c r="E15" s="59" t="s">
        <v>84</v>
      </c>
      <c r="F15" s="14">
        <f t="shared" si="1"/>
        <v>0</v>
      </c>
      <c r="G15" s="143" t="s">
        <v>89</v>
      </c>
    </row>
    <row r="16" spans="1:7" ht="24.95" customHeight="1">
      <c r="A16" s="139"/>
      <c r="B16" s="140"/>
      <c r="C16" s="12" t="s">
        <v>471</v>
      </c>
      <c r="D16" s="13">
        <f t="shared" si="0"/>
        <v>13</v>
      </c>
      <c r="E16" s="59" t="s">
        <v>84</v>
      </c>
      <c r="F16" s="14">
        <f t="shared" si="1"/>
        <v>0</v>
      </c>
      <c r="G16" s="143" t="s">
        <v>89</v>
      </c>
    </row>
    <row r="17" spans="1:7" ht="24.95" customHeight="1">
      <c r="A17" s="139"/>
      <c r="B17" s="140"/>
      <c r="C17" s="12" t="s">
        <v>381</v>
      </c>
      <c r="D17" s="13">
        <f t="shared" si="0"/>
        <v>9.75</v>
      </c>
      <c r="E17" s="59" t="s">
        <v>85</v>
      </c>
      <c r="F17" s="14">
        <f t="shared" si="1"/>
        <v>0</v>
      </c>
      <c r="G17" s="143" t="s">
        <v>89</v>
      </c>
    </row>
    <row r="18" spans="1:7" ht="24.95" customHeight="1">
      <c r="A18" s="139"/>
      <c r="B18" s="140"/>
      <c r="C18" s="12" t="s">
        <v>472</v>
      </c>
      <c r="D18" s="13">
        <f t="shared" si="0"/>
        <v>3.25</v>
      </c>
      <c r="E18" s="59" t="s">
        <v>100</v>
      </c>
      <c r="F18" s="14">
        <f t="shared" si="1"/>
        <v>0</v>
      </c>
      <c r="G18" s="143" t="s">
        <v>89</v>
      </c>
    </row>
    <row r="19" spans="1:7" ht="24.95" customHeight="1">
      <c r="A19" s="139"/>
      <c r="B19" s="140"/>
      <c r="C19" s="12" t="s">
        <v>23</v>
      </c>
      <c r="D19" s="13">
        <f t="shared" si="0"/>
        <v>1.9500000000000002</v>
      </c>
      <c r="E19" s="59" t="s">
        <v>104</v>
      </c>
      <c r="F19" s="14">
        <f t="shared" si="1"/>
        <v>0</v>
      </c>
      <c r="G19" s="143" t="s">
        <v>89</v>
      </c>
    </row>
    <row r="20" spans="1:7" ht="24.95" customHeight="1">
      <c r="A20" s="139"/>
      <c r="B20" s="140"/>
      <c r="C20" s="12" t="s">
        <v>22</v>
      </c>
      <c r="D20" s="13">
        <f t="shared" si="0"/>
        <v>1.3</v>
      </c>
      <c r="E20" s="59" t="s">
        <v>90</v>
      </c>
      <c r="F20" s="14">
        <f t="shared" si="1"/>
        <v>0</v>
      </c>
      <c r="G20" s="143" t="s">
        <v>89</v>
      </c>
    </row>
    <row r="21" spans="1:7" ht="24.95" customHeight="1">
      <c r="A21" s="139"/>
      <c r="B21" s="140"/>
      <c r="C21" s="12" t="s">
        <v>157</v>
      </c>
      <c r="D21" s="13">
        <f t="shared" si="0"/>
        <v>1.3</v>
      </c>
      <c r="E21" s="59" t="s">
        <v>90</v>
      </c>
      <c r="F21" s="14">
        <f t="shared" si="1"/>
        <v>0</v>
      </c>
      <c r="G21" s="143" t="s">
        <v>89</v>
      </c>
    </row>
    <row r="22" spans="1:7" ht="24.95" customHeight="1">
      <c r="A22" s="139"/>
      <c r="B22" s="140"/>
      <c r="C22" s="12" t="s">
        <v>473</v>
      </c>
      <c r="D22" s="13">
        <f t="shared" si="0"/>
        <v>1.3</v>
      </c>
      <c r="E22" s="59" t="s">
        <v>90</v>
      </c>
      <c r="F22" s="14">
        <f t="shared" si="1"/>
        <v>0</v>
      </c>
      <c r="G22" s="143" t="s">
        <v>89</v>
      </c>
    </row>
    <row r="23" spans="1:7" ht="24.95" customHeight="1">
      <c r="A23" s="139"/>
      <c r="B23" s="140"/>
      <c r="C23" s="12" t="s">
        <v>474</v>
      </c>
      <c r="D23" s="13">
        <f t="shared" si="0"/>
        <v>0.65</v>
      </c>
      <c r="E23" s="59" t="s">
        <v>91</v>
      </c>
      <c r="F23" s="14">
        <f t="shared" si="1"/>
        <v>0</v>
      </c>
      <c r="G23" s="143" t="s">
        <v>89</v>
      </c>
    </row>
    <row r="24" spans="1:7" ht="24.95" customHeight="1">
      <c r="A24" s="139"/>
      <c r="B24" s="140"/>
      <c r="C24" s="12" t="s">
        <v>24</v>
      </c>
      <c r="D24" s="13">
        <f t="shared" si="0"/>
        <v>0.13</v>
      </c>
      <c r="E24" s="59" t="s">
        <v>92</v>
      </c>
      <c r="F24" s="14">
        <f t="shared" si="1"/>
        <v>0</v>
      </c>
      <c r="G24" s="143" t="s">
        <v>89</v>
      </c>
    </row>
    <row r="25" spans="1:7" ht="34.5" customHeight="1">
      <c r="A25" s="139"/>
      <c r="B25" s="140"/>
      <c r="C25" s="12" t="s">
        <v>61</v>
      </c>
      <c r="D25" s="13">
        <f t="shared" si="0"/>
        <v>0.13</v>
      </c>
      <c r="E25" s="59" t="s">
        <v>92</v>
      </c>
      <c r="F25" s="14">
        <f t="shared" si="1"/>
        <v>0</v>
      </c>
      <c r="G25" s="144" t="s">
        <v>89</v>
      </c>
    </row>
    <row r="26" spans="1:7" ht="27.75" customHeight="1">
      <c r="A26" s="139"/>
      <c r="B26" s="148" t="s">
        <v>278</v>
      </c>
      <c r="C26" s="12" t="s">
        <v>17</v>
      </c>
      <c r="D26" s="13">
        <f t="shared" si="0"/>
        <v>32.5</v>
      </c>
      <c r="E26" s="59" t="s">
        <v>99</v>
      </c>
      <c r="F26" s="14">
        <f t="shared" si="1"/>
        <v>0</v>
      </c>
      <c r="G26" s="142" t="s">
        <v>479</v>
      </c>
    </row>
    <row r="27" spans="1:7" ht="27.75" customHeight="1">
      <c r="A27" s="139"/>
      <c r="B27" s="149"/>
      <c r="C27" s="12" t="s">
        <v>33</v>
      </c>
      <c r="D27" s="13">
        <f t="shared" si="0"/>
        <v>22.75</v>
      </c>
      <c r="E27" s="59" t="s">
        <v>96</v>
      </c>
      <c r="F27" s="14">
        <f t="shared" si="1"/>
        <v>0</v>
      </c>
      <c r="G27" s="143" t="s">
        <v>89</v>
      </c>
    </row>
    <row r="28" spans="1:7" ht="27.75" customHeight="1">
      <c r="A28" s="139"/>
      <c r="B28" s="149"/>
      <c r="C28" s="12" t="s">
        <v>475</v>
      </c>
      <c r="D28" s="13">
        <f t="shared" si="0"/>
        <v>4.55</v>
      </c>
      <c r="E28" s="59" t="s">
        <v>105</v>
      </c>
      <c r="F28" s="14">
        <f t="shared" si="1"/>
        <v>0</v>
      </c>
      <c r="G28" s="143" t="s">
        <v>89</v>
      </c>
    </row>
    <row r="29" spans="1:7" ht="27.75" customHeight="1">
      <c r="A29" s="139"/>
      <c r="B29" s="149"/>
      <c r="C29" s="12" t="s">
        <v>474</v>
      </c>
      <c r="D29" s="13">
        <f t="shared" si="0"/>
        <v>2.6</v>
      </c>
      <c r="E29" s="59" t="s">
        <v>107</v>
      </c>
      <c r="F29" s="14">
        <f t="shared" si="1"/>
        <v>0</v>
      </c>
      <c r="G29" s="143" t="s">
        <v>89</v>
      </c>
    </row>
    <row r="30" spans="1:7" ht="27.75" customHeight="1">
      <c r="A30" s="139"/>
      <c r="B30" s="149"/>
      <c r="C30" s="12" t="s">
        <v>24</v>
      </c>
      <c r="D30" s="13">
        <f t="shared" si="0"/>
        <v>0.13</v>
      </c>
      <c r="E30" s="59" t="s">
        <v>92</v>
      </c>
      <c r="F30" s="14">
        <f t="shared" si="1"/>
        <v>0</v>
      </c>
      <c r="G30" s="143" t="s">
        <v>89</v>
      </c>
    </row>
    <row r="31" spans="1:7" ht="27.75" customHeight="1">
      <c r="A31" s="139"/>
      <c r="B31" s="149"/>
      <c r="C31" s="12" t="s">
        <v>61</v>
      </c>
      <c r="D31" s="13">
        <f t="shared" si="0"/>
        <v>6.5000000000000002E-2</v>
      </c>
      <c r="E31" s="59" t="s">
        <v>88</v>
      </c>
      <c r="F31" s="14">
        <f t="shared" si="1"/>
        <v>0</v>
      </c>
      <c r="G31" s="144" t="s">
        <v>89</v>
      </c>
    </row>
    <row r="32" spans="1:7" ht="21.75" customHeight="1">
      <c r="A32" s="139"/>
      <c r="B32" s="161" t="s">
        <v>279</v>
      </c>
      <c r="C32" s="12" t="s">
        <v>193</v>
      </c>
      <c r="D32" s="13">
        <f t="shared" si="0"/>
        <v>16.25</v>
      </c>
      <c r="E32" s="59" t="s">
        <v>113</v>
      </c>
      <c r="F32" s="14">
        <f t="shared" si="1"/>
        <v>0</v>
      </c>
      <c r="G32" s="142" t="s">
        <v>480</v>
      </c>
    </row>
    <row r="33" spans="1:7" ht="21.75" customHeight="1">
      <c r="A33" s="139"/>
      <c r="B33" s="161"/>
      <c r="C33" s="12" t="s">
        <v>33</v>
      </c>
      <c r="D33" s="13">
        <f t="shared" si="0"/>
        <v>3.25</v>
      </c>
      <c r="E33" s="59" t="s">
        <v>100</v>
      </c>
      <c r="F33" s="14">
        <f t="shared" si="1"/>
        <v>0</v>
      </c>
      <c r="G33" s="143" t="s">
        <v>89</v>
      </c>
    </row>
    <row r="34" spans="1:7" ht="21.75" customHeight="1">
      <c r="A34" s="139"/>
      <c r="B34" s="161"/>
      <c r="C34" s="12" t="s">
        <v>23</v>
      </c>
      <c r="D34" s="13">
        <f t="shared" si="0"/>
        <v>3.25</v>
      </c>
      <c r="E34" s="59" t="s">
        <v>100</v>
      </c>
      <c r="F34" s="14">
        <f t="shared" si="1"/>
        <v>0</v>
      </c>
      <c r="G34" s="143" t="s">
        <v>89</v>
      </c>
    </row>
    <row r="35" spans="1:7" ht="21.75" customHeight="1">
      <c r="A35" s="139"/>
      <c r="B35" s="161"/>
      <c r="C35" s="12" t="s">
        <v>60</v>
      </c>
      <c r="D35" s="13">
        <f t="shared" si="0"/>
        <v>3.25</v>
      </c>
      <c r="E35" s="59" t="s">
        <v>100</v>
      </c>
      <c r="F35" s="14">
        <f t="shared" si="1"/>
        <v>0</v>
      </c>
      <c r="G35" s="143" t="s">
        <v>89</v>
      </c>
    </row>
    <row r="36" spans="1:7" ht="21.75" customHeight="1">
      <c r="A36" s="139"/>
      <c r="B36" s="161"/>
      <c r="C36" s="12" t="s">
        <v>71</v>
      </c>
      <c r="D36" s="13">
        <f t="shared" si="0"/>
        <v>3.25</v>
      </c>
      <c r="E36" s="59" t="s">
        <v>100</v>
      </c>
      <c r="F36" s="14">
        <f t="shared" si="1"/>
        <v>0</v>
      </c>
      <c r="G36" s="143" t="s">
        <v>89</v>
      </c>
    </row>
    <row r="37" spans="1:7" ht="21.75" customHeight="1">
      <c r="A37" s="139"/>
      <c r="B37" s="161"/>
      <c r="C37" s="12" t="s">
        <v>26</v>
      </c>
      <c r="D37" s="13">
        <f t="shared" si="0"/>
        <v>1.625</v>
      </c>
      <c r="E37" s="59" t="s">
        <v>95</v>
      </c>
      <c r="F37" s="14">
        <f t="shared" si="1"/>
        <v>0</v>
      </c>
      <c r="G37" s="143" t="s">
        <v>89</v>
      </c>
    </row>
    <row r="38" spans="1:7" ht="21.75" customHeight="1">
      <c r="A38" s="139"/>
      <c r="B38" s="161"/>
      <c r="C38" s="12" t="s">
        <v>360</v>
      </c>
      <c r="D38" s="13">
        <f t="shared" si="0"/>
        <v>1.3</v>
      </c>
      <c r="E38" s="59" t="s">
        <v>90</v>
      </c>
      <c r="F38" s="14">
        <f t="shared" si="1"/>
        <v>0</v>
      </c>
      <c r="G38" s="143" t="s">
        <v>89</v>
      </c>
    </row>
    <row r="39" spans="1:7" ht="21.75" customHeight="1">
      <c r="A39" s="139"/>
      <c r="B39" s="161"/>
      <c r="C39" s="12" t="s">
        <v>25</v>
      </c>
      <c r="D39" s="13">
        <f t="shared" si="0"/>
        <v>0.65</v>
      </c>
      <c r="E39" s="59" t="s">
        <v>91</v>
      </c>
      <c r="F39" s="14">
        <f t="shared" si="1"/>
        <v>0</v>
      </c>
      <c r="G39" s="143" t="s">
        <v>89</v>
      </c>
    </row>
    <row r="40" spans="1:7" ht="21.75" customHeight="1">
      <c r="A40" s="139"/>
      <c r="B40" s="161"/>
      <c r="C40" s="12" t="s">
        <v>22</v>
      </c>
      <c r="D40" s="13">
        <f t="shared" si="0"/>
        <v>0.65</v>
      </c>
      <c r="E40" s="59" t="s">
        <v>91</v>
      </c>
      <c r="F40" s="14">
        <f t="shared" si="1"/>
        <v>0</v>
      </c>
      <c r="G40" s="143" t="s">
        <v>89</v>
      </c>
    </row>
    <row r="41" spans="1:7" ht="21.75" customHeight="1">
      <c r="A41" s="139"/>
      <c r="B41" s="161"/>
      <c r="C41" s="12" t="s">
        <v>27</v>
      </c>
      <c r="D41" s="13">
        <f t="shared" si="0"/>
        <v>0.13</v>
      </c>
      <c r="E41" s="59" t="s">
        <v>92</v>
      </c>
      <c r="F41" s="14">
        <f t="shared" si="1"/>
        <v>0</v>
      </c>
      <c r="G41" s="143" t="s">
        <v>89</v>
      </c>
    </row>
    <row r="42" spans="1:7" ht="21.75" customHeight="1">
      <c r="A42" s="139"/>
      <c r="B42" s="161"/>
      <c r="C42" s="12" t="s">
        <v>61</v>
      </c>
      <c r="D42" s="13">
        <f t="shared" si="0"/>
        <v>6.5000000000000002E-2</v>
      </c>
      <c r="E42" s="59" t="s">
        <v>88</v>
      </c>
      <c r="F42" s="14">
        <f t="shared" si="1"/>
        <v>0</v>
      </c>
      <c r="G42" s="144" t="s">
        <v>89</v>
      </c>
    </row>
    <row r="43" spans="1:7" ht="24.95" customHeight="1">
      <c r="A43" s="138"/>
      <c r="B43" s="18" t="s">
        <v>38</v>
      </c>
      <c r="C43" s="12" t="s">
        <v>39</v>
      </c>
      <c r="D43" s="13">
        <f t="shared" ref="D43:D45" si="2">0.65*E43</f>
        <v>13</v>
      </c>
      <c r="E43" s="59" t="s">
        <v>84</v>
      </c>
      <c r="F43" s="14">
        <f t="shared" ref="F43:F45" si="3">($B$6*D43)+($B$7*E43)</f>
        <v>0</v>
      </c>
      <c r="G43" s="17" t="s">
        <v>19</v>
      </c>
    </row>
    <row r="44" spans="1:7" ht="24.95" customHeight="1">
      <c r="A44" s="147" t="s">
        <v>13</v>
      </c>
      <c r="B44" s="153" t="s">
        <v>83</v>
      </c>
      <c r="C44" s="12" t="s">
        <v>17</v>
      </c>
      <c r="D44" s="13">
        <f t="shared" si="2"/>
        <v>97.5</v>
      </c>
      <c r="E44" s="59" t="s">
        <v>110</v>
      </c>
      <c r="F44" s="14">
        <f t="shared" si="3"/>
        <v>0</v>
      </c>
      <c r="G44" s="142" t="s">
        <v>167</v>
      </c>
    </row>
    <row r="45" spans="1:7" ht="24.95" customHeight="1">
      <c r="A45" s="147"/>
      <c r="B45" s="153"/>
      <c r="C45" s="12" t="s">
        <v>166</v>
      </c>
      <c r="D45" s="13">
        <f t="shared" si="2"/>
        <v>9.75</v>
      </c>
      <c r="E45" s="59" t="s">
        <v>85</v>
      </c>
      <c r="F45" s="14">
        <f t="shared" si="3"/>
        <v>0</v>
      </c>
      <c r="G45" s="144" t="s">
        <v>89</v>
      </c>
    </row>
  </sheetData>
  <mergeCells count="17">
    <mergeCell ref="A1:G4"/>
    <mergeCell ref="A5:B5"/>
    <mergeCell ref="C5:F5"/>
    <mergeCell ref="G5:G6"/>
    <mergeCell ref="A10:A13"/>
    <mergeCell ref="B10:B13"/>
    <mergeCell ref="G10:G13"/>
    <mergeCell ref="B32:B42"/>
    <mergeCell ref="G32:G42"/>
    <mergeCell ref="A44:A45"/>
    <mergeCell ref="B44:B45"/>
    <mergeCell ref="G44:G45"/>
    <mergeCell ref="A14:A43"/>
    <mergeCell ref="B14:B25"/>
    <mergeCell ref="G14:G25"/>
    <mergeCell ref="B26:B31"/>
    <mergeCell ref="G26:G31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6F251-4731-46BE-BAE9-D56040A1FA66}">
  <sheetPr>
    <pageSetUpPr fitToPage="1"/>
  </sheetPr>
  <dimension ref="A1:G47"/>
  <sheetViews>
    <sheetView zoomScale="85" zoomScaleNormal="85" zoomScaleSheetLayoutView="70" zoomScalePageLayoutView="40" workbookViewId="0">
      <selection activeCell="G39" sqref="G39:G46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30" t="s">
        <v>280</v>
      </c>
      <c r="B1" s="130"/>
      <c r="C1" s="130"/>
      <c r="D1" s="130"/>
      <c r="E1" s="130"/>
      <c r="F1" s="130"/>
      <c r="G1" s="130"/>
    </row>
    <row r="2" spans="1:7" ht="17.45" customHeight="1">
      <c r="A2" s="131"/>
      <c r="B2" s="131"/>
      <c r="C2" s="131"/>
      <c r="D2" s="131"/>
      <c r="E2" s="131"/>
      <c r="F2" s="131"/>
      <c r="G2" s="131"/>
    </row>
    <row r="3" spans="1:7" ht="17.45" customHeight="1">
      <c r="A3" s="131"/>
      <c r="B3" s="131"/>
      <c r="C3" s="131"/>
      <c r="D3" s="131"/>
      <c r="E3" s="131"/>
      <c r="F3" s="131"/>
      <c r="G3" s="131"/>
    </row>
    <row r="4" spans="1:7" ht="30.2" customHeight="1">
      <c r="A4" s="131"/>
      <c r="B4" s="131"/>
      <c r="C4" s="131"/>
      <c r="D4" s="131"/>
      <c r="E4" s="131"/>
      <c r="F4" s="131"/>
      <c r="G4" s="131"/>
    </row>
    <row r="5" spans="1:7" ht="27" customHeight="1">
      <c r="A5" s="132" t="s">
        <v>10</v>
      </c>
      <c r="B5" s="133"/>
      <c r="C5" s="134" t="s">
        <v>9</v>
      </c>
      <c r="D5" s="135"/>
      <c r="E5" s="135"/>
      <c r="F5" s="135"/>
      <c r="G5" s="136"/>
    </row>
    <row r="6" spans="1:7" ht="27" customHeight="1">
      <c r="A6" s="6" t="s">
        <v>8</v>
      </c>
      <c r="B6" s="5"/>
      <c r="G6" s="136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95" t="s">
        <v>6</v>
      </c>
      <c r="B9" s="95" t="s">
        <v>5</v>
      </c>
      <c r="C9" s="95" t="s">
        <v>4</v>
      </c>
      <c r="D9" s="11" t="s">
        <v>3</v>
      </c>
      <c r="E9" s="11" t="s">
        <v>2</v>
      </c>
      <c r="F9" s="11" t="s">
        <v>1</v>
      </c>
      <c r="G9" s="95" t="s">
        <v>0</v>
      </c>
    </row>
    <row r="10" spans="1:7" s="3" customFormat="1" ht="24.95" customHeight="1">
      <c r="A10" s="147" t="s">
        <v>11</v>
      </c>
      <c r="B10" s="163" t="s">
        <v>281</v>
      </c>
      <c r="C10" s="12" t="s">
        <v>80</v>
      </c>
      <c r="D10" s="13">
        <f t="shared" ref="D10:D36" si="0">0.65*E10</f>
        <v>16.25</v>
      </c>
      <c r="E10" s="59" t="s">
        <v>113</v>
      </c>
      <c r="F10" s="14">
        <f t="shared" ref="F10:F36" si="1">($B$6*D10)+($B$7*E10)</f>
        <v>0</v>
      </c>
      <c r="G10" s="142" t="s">
        <v>492</v>
      </c>
    </row>
    <row r="11" spans="1:7" s="3" customFormat="1" ht="31.5" customHeight="1">
      <c r="A11" s="147"/>
      <c r="B11" s="164"/>
      <c r="C11" s="12" t="s">
        <v>481</v>
      </c>
      <c r="D11" s="13">
        <f t="shared" si="0"/>
        <v>9.75</v>
      </c>
      <c r="E11" s="59" t="s">
        <v>85</v>
      </c>
      <c r="F11" s="14">
        <f t="shared" si="1"/>
        <v>0</v>
      </c>
      <c r="G11" s="143"/>
    </row>
    <row r="12" spans="1:7" s="3" customFormat="1" ht="24.95" customHeight="1">
      <c r="A12" s="147"/>
      <c r="B12" s="164"/>
      <c r="C12" s="12" t="s">
        <v>127</v>
      </c>
      <c r="D12" s="13">
        <f t="shared" si="0"/>
        <v>3.25</v>
      </c>
      <c r="E12" s="59" t="s">
        <v>100</v>
      </c>
      <c r="F12" s="14">
        <f t="shared" si="1"/>
        <v>0</v>
      </c>
      <c r="G12" s="143"/>
    </row>
    <row r="13" spans="1:7" s="3" customFormat="1" ht="24.95" customHeight="1">
      <c r="A13" s="147"/>
      <c r="B13" s="164"/>
      <c r="C13" s="12" t="s">
        <v>25</v>
      </c>
      <c r="D13" s="13">
        <f t="shared" si="0"/>
        <v>0.65</v>
      </c>
      <c r="E13" s="59" t="s">
        <v>91</v>
      </c>
      <c r="F13" s="14">
        <f t="shared" si="1"/>
        <v>0</v>
      </c>
      <c r="G13" s="143"/>
    </row>
    <row r="14" spans="1:7" s="3" customFormat="1" ht="24.95" customHeight="1">
      <c r="A14" s="147"/>
      <c r="B14" s="164"/>
      <c r="C14" s="12" t="s">
        <v>27</v>
      </c>
      <c r="D14" s="13">
        <f t="shared" si="0"/>
        <v>0.32500000000000001</v>
      </c>
      <c r="E14" s="59" t="s">
        <v>87</v>
      </c>
      <c r="F14" s="14">
        <f t="shared" si="1"/>
        <v>0</v>
      </c>
      <c r="G14" s="143"/>
    </row>
    <row r="15" spans="1:7" s="3" customFormat="1" ht="37.5" customHeight="1">
      <c r="A15" s="137" t="s">
        <v>12</v>
      </c>
      <c r="B15" s="96" t="s">
        <v>45</v>
      </c>
      <c r="C15" s="12" t="s">
        <v>21</v>
      </c>
      <c r="D15" s="13">
        <f t="shared" si="0"/>
        <v>35.75</v>
      </c>
      <c r="E15" s="59" t="s">
        <v>93</v>
      </c>
      <c r="F15" s="14">
        <f t="shared" si="1"/>
        <v>0</v>
      </c>
      <c r="G15" s="92" t="s">
        <v>50</v>
      </c>
    </row>
    <row r="16" spans="1:7" ht="21.75" customHeight="1">
      <c r="A16" s="139"/>
      <c r="B16" s="149" t="s">
        <v>282</v>
      </c>
      <c r="C16" s="12" t="s">
        <v>482</v>
      </c>
      <c r="D16" s="13">
        <f t="shared" si="0"/>
        <v>16.25</v>
      </c>
      <c r="E16" s="13" t="s">
        <v>113</v>
      </c>
      <c r="F16" s="14">
        <f t="shared" si="1"/>
        <v>0</v>
      </c>
      <c r="G16" s="142" t="s">
        <v>493</v>
      </c>
    </row>
    <row r="17" spans="1:7" ht="21.75" customHeight="1">
      <c r="A17" s="139"/>
      <c r="B17" s="149"/>
      <c r="C17" s="12" t="s">
        <v>32</v>
      </c>
      <c r="D17" s="13">
        <f t="shared" si="0"/>
        <v>3.25</v>
      </c>
      <c r="E17" s="13" t="s">
        <v>100</v>
      </c>
      <c r="F17" s="14">
        <f t="shared" si="1"/>
        <v>0</v>
      </c>
      <c r="G17" s="143"/>
    </row>
    <row r="18" spans="1:7" ht="27" customHeight="1">
      <c r="A18" s="139"/>
      <c r="B18" s="149"/>
      <c r="C18" s="12" t="s">
        <v>28</v>
      </c>
      <c r="D18" s="13">
        <f t="shared" si="0"/>
        <v>0.65</v>
      </c>
      <c r="E18" s="13" t="s">
        <v>91</v>
      </c>
      <c r="F18" s="14">
        <f t="shared" si="1"/>
        <v>0</v>
      </c>
      <c r="G18" s="143"/>
    </row>
    <row r="19" spans="1:7" ht="27" customHeight="1">
      <c r="A19" s="139"/>
      <c r="B19" s="149"/>
      <c r="C19" s="12" t="s">
        <v>483</v>
      </c>
      <c r="D19" s="13">
        <f t="shared" si="0"/>
        <v>0.65</v>
      </c>
      <c r="E19" s="13" t="s">
        <v>91</v>
      </c>
      <c r="F19" s="14">
        <f t="shared" si="1"/>
        <v>0</v>
      </c>
      <c r="G19" s="143"/>
    </row>
    <row r="20" spans="1:7" ht="27" customHeight="1">
      <c r="A20" s="139"/>
      <c r="B20" s="149"/>
      <c r="C20" s="12" t="s">
        <v>35</v>
      </c>
      <c r="D20" s="13">
        <f t="shared" si="0"/>
        <v>0.32500000000000001</v>
      </c>
      <c r="E20" s="13" t="s">
        <v>87</v>
      </c>
      <c r="F20" s="14">
        <f t="shared" si="1"/>
        <v>0</v>
      </c>
      <c r="G20" s="143"/>
    </row>
    <row r="21" spans="1:7" ht="27" customHeight="1">
      <c r="A21" s="139"/>
      <c r="B21" s="149"/>
      <c r="C21" s="12" t="s">
        <v>22</v>
      </c>
      <c r="D21" s="13">
        <f t="shared" si="0"/>
        <v>0.32500000000000001</v>
      </c>
      <c r="E21" s="13" t="s">
        <v>87</v>
      </c>
      <c r="F21" s="14">
        <f t="shared" si="1"/>
        <v>0</v>
      </c>
      <c r="G21" s="143"/>
    </row>
    <row r="22" spans="1:7" ht="33" customHeight="1">
      <c r="A22" s="139"/>
      <c r="B22" s="149"/>
      <c r="C22" s="12" t="s">
        <v>36</v>
      </c>
      <c r="D22" s="13">
        <f t="shared" si="0"/>
        <v>0.32500000000000001</v>
      </c>
      <c r="E22" s="13" t="s">
        <v>87</v>
      </c>
      <c r="F22" s="14">
        <f t="shared" si="1"/>
        <v>0</v>
      </c>
      <c r="G22" s="143"/>
    </row>
    <row r="23" spans="1:7" ht="28.5" customHeight="1">
      <c r="A23" s="139"/>
      <c r="B23" s="148" t="s">
        <v>283</v>
      </c>
      <c r="C23" s="12" t="s">
        <v>484</v>
      </c>
      <c r="D23" s="13">
        <f t="shared" si="0"/>
        <v>26</v>
      </c>
      <c r="E23" s="13" t="s">
        <v>97</v>
      </c>
      <c r="F23" s="14">
        <f t="shared" si="1"/>
        <v>0</v>
      </c>
      <c r="G23" s="142" t="s">
        <v>496</v>
      </c>
    </row>
    <row r="24" spans="1:7" ht="28.5" customHeight="1">
      <c r="A24" s="139"/>
      <c r="B24" s="149"/>
      <c r="C24" s="12" t="s">
        <v>485</v>
      </c>
      <c r="D24" s="13">
        <f t="shared" si="0"/>
        <v>4.55</v>
      </c>
      <c r="E24" s="13" t="s">
        <v>105</v>
      </c>
      <c r="F24" s="14">
        <f t="shared" si="1"/>
        <v>0</v>
      </c>
      <c r="G24" s="143"/>
    </row>
    <row r="25" spans="1:7" ht="28.5" customHeight="1">
      <c r="A25" s="139"/>
      <c r="B25" s="149"/>
      <c r="C25" s="12" t="s">
        <v>70</v>
      </c>
      <c r="D25" s="13">
        <f t="shared" si="0"/>
        <v>4.55</v>
      </c>
      <c r="E25" s="13" t="s">
        <v>105</v>
      </c>
      <c r="F25" s="14">
        <f t="shared" si="1"/>
        <v>0</v>
      </c>
      <c r="G25" s="143"/>
    </row>
    <row r="26" spans="1:7" ht="28.5" customHeight="1">
      <c r="A26" s="139"/>
      <c r="B26" s="149"/>
      <c r="C26" s="12" t="s">
        <v>25</v>
      </c>
      <c r="D26" s="13">
        <f t="shared" si="0"/>
        <v>3.25</v>
      </c>
      <c r="E26" s="13" t="s">
        <v>100</v>
      </c>
      <c r="F26" s="14">
        <f t="shared" si="1"/>
        <v>0</v>
      </c>
      <c r="G26" s="143"/>
    </row>
    <row r="27" spans="1:7" ht="28.5" customHeight="1">
      <c r="A27" s="139"/>
      <c r="B27" s="149"/>
      <c r="C27" s="12" t="s">
        <v>432</v>
      </c>
      <c r="D27" s="13">
        <f t="shared" si="0"/>
        <v>3.25</v>
      </c>
      <c r="E27" s="13" t="s">
        <v>100</v>
      </c>
      <c r="F27" s="14">
        <f t="shared" si="1"/>
        <v>0</v>
      </c>
      <c r="G27" s="143"/>
    </row>
    <row r="28" spans="1:7" ht="28.5" customHeight="1">
      <c r="A28" s="139"/>
      <c r="B28" s="149"/>
      <c r="C28" s="12" t="s">
        <v>486</v>
      </c>
      <c r="D28" s="13">
        <f t="shared" si="0"/>
        <v>1.3</v>
      </c>
      <c r="E28" s="13" t="s">
        <v>90</v>
      </c>
      <c r="F28" s="14">
        <f t="shared" si="1"/>
        <v>0</v>
      </c>
      <c r="G28" s="143"/>
    </row>
    <row r="29" spans="1:7" ht="28.5" customHeight="1">
      <c r="A29" s="139"/>
      <c r="B29" s="149"/>
      <c r="C29" s="12" t="s">
        <v>22</v>
      </c>
      <c r="D29" s="13">
        <f t="shared" si="0"/>
        <v>0.65</v>
      </c>
      <c r="E29" s="13" t="s">
        <v>91</v>
      </c>
      <c r="F29" s="14">
        <f t="shared" si="1"/>
        <v>0</v>
      </c>
      <c r="G29" s="143"/>
    </row>
    <row r="30" spans="1:7" ht="28.5" customHeight="1">
      <c r="A30" s="139"/>
      <c r="B30" s="149"/>
      <c r="C30" s="12" t="s">
        <v>27</v>
      </c>
      <c r="D30" s="13">
        <f t="shared" si="0"/>
        <v>0.65</v>
      </c>
      <c r="E30" s="13" t="s">
        <v>91</v>
      </c>
      <c r="F30" s="14">
        <f t="shared" si="1"/>
        <v>0</v>
      </c>
      <c r="G30" s="143"/>
    </row>
    <row r="31" spans="1:7" ht="28.5" customHeight="1">
      <c r="A31" s="139"/>
      <c r="B31" s="149"/>
      <c r="C31" s="12" t="s">
        <v>487</v>
      </c>
      <c r="D31" s="13">
        <f t="shared" si="0"/>
        <v>0.65</v>
      </c>
      <c r="E31" s="13" t="s">
        <v>91</v>
      </c>
      <c r="F31" s="14">
        <f t="shared" si="1"/>
        <v>0</v>
      </c>
      <c r="G31" s="143"/>
    </row>
    <row r="32" spans="1:7" ht="33.75" customHeight="1">
      <c r="A32" s="139"/>
      <c r="B32" s="162" t="s">
        <v>180</v>
      </c>
      <c r="C32" s="12" t="s">
        <v>488</v>
      </c>
      <c r="D32" s="13">
        <f t="shared" si="0"/>
        <v>3.25</v>
      </c>
      <c r="E32" s="13" t="s">
        <v>100</v>
      </c>
      <c r="F32" s="14">
        <f t="shared" si="1"/>
        <v>0</v>
      </c>
      <c r="G32" s="142" t="s">
        <v>495</v>
      </c>
    </row>
    <row r="33" spans="1:7" ht="27" customHeight="1">
      <c r="A33" s="139"/>
      <c r="B33" s="160"/>
      <c r="C33" s="12" t="s">
        <v>25</v>
      </c>
      <c r="D33" s="13">
        <f t="shared" si="0"/>
        <v>1.3</v>
      </c>
      <c r="E33" s="13" t="s">
        <v>90</v>
      </c>
      <c r="F33" s="14">
        <f t="shared" si="1"/>
        <v>0</v>
      </c>
      <c r="G33" s="143"/>
    </row>
    <row r="34" spans="1:7" ht="25.5" customHeight="1">
      <c r="A34" s="139"/>
      <c r="B34" s="160"/>
      <c r="C34" s="12" t="s">
        <v>489</v>
      </c>
      <c r="D34" s="13">
        <f t="shared" si="0"/>
        <v>1.3</v>
      </c>
      <c r="E34" s="13" t="s">
        <v>90</v>
      </c>
      <c r="F34" s="14">
        <f t="shared" si="1"/>
        <v>0</v>
      </c>
      <c r="G34" s="143"/>
    </row>
    <row r="35" spans="1:7" ht="25.5" customHeight="1">
      <c r="A35" s="139"/>
      <c r="B35" s="160"/>
      <c r="C35" s="12" t="s">
        <v>26</v>
      </c>
      <c r="D35" s="13">
        <f t="shared" si="0"/>
        <v>1.3</v>
      </c>
      <c r="E35" s="13" t="s">
        <v>90</v>
      </c>
      <c r="F35" s="14">
        <f t="shared" si="1"/>
        <v>0</v>
      </c>
      <c r="G35" s="143"/>
    </row>
    <row r="36" spans="1:7" ht="25.5" customHeight="1">
      <c r="A36" s="139"/>
      <c r="B36" s="160"/>
      <c r="C36" s="12" t="s">
        <v>22</v>
      </c>
      <c r="D36" s="13">
        <f t="shared" si="0"/>
        <v>0.65</v>
      </c>
      <c r="E36" s="13" t="s">
        <v>91</v>
      </c>
      <c r="F36" s="14">
        <f t="shared" si="1"/>
        <v>0</v>
      </c>
      <c r="G36" s="143"/>
    </row>
    <row r="37" spans="1:7" ht="24.95" customHeight="1">
      <c r="A37" s="138"/>
      <c r="B37" s="90" t="s">
        <v>38</v>
      </c>
      <c r="C37" s="12" t="s">
        <v>39</v>
      </c>
      <c r="D37" s="13">
        <f t="shared" ref="D37:D46" si="2">0.65*E37</f>
        <v>13</v>
      </c>
      <c r="E37" s="13" t="s">
        <v>84</v>
      </c>
      <c r="F37" s="14">
        <f t="shared" ref="F37:F46" si="3">($B$6*D37)+($B$7*E37)</f>
        <v>0</v>
      </c>
      <c r="G37" s="91" t="s">
        <v>19</v>
      </c>
    </row>
    <row r="38" spans="1:7" ht="25.5" customHeight="1">
      <c r="A38" s="147" t="s">
        <v>13</v>
      </c>
      <c r="B38" s="106" t="s">
        <v>18</v>
      </c>
      <c r="C38" s="12" t="s">
        <v>17</v>
      </c>
      <c r="D38" s="13">
        <f t="shared" si="2"/>
        <v>65</v>
      </c>
      <c r="E38" s="59">
        <v>100</v>
      </c>
      <c r="F38" s="14">
        <f t="shared" si="3"/>
        <v>0</v>
      </c>
      <c r="G38" s="107" t="s">
        <v>196</v>
      </c>
    </row>
    <row r="39" spans="1:7" ht="25.5" customHeight="1">
      <c r="A39" s="147"/>
      <c r="B39" s="148" t="s">
        <v>284</v>
      </c>
      <c r="C39" s="12" t="s">
        <v>73</v>
      </c>
      <c r="D39" s="13">
        <f t="shared" si="2"/>
        <v>13</v>
      </c>
      <c r="E39" s="60" t="s">
        <v>84</v>
      </c>
      <c r="F39" s="14">
        <f t="shared" si="3"/>
        <v>0</v>
      </c>
      <c r="G39" s="142" t="s">
        <v>494</v>
      </c>
    </row>
    <row r="40" spans="1:7" ht="25.5" customHeight="1">
      <c r="A40" s="147"/>
      <c r="B40" s="149"/>
      <c r="C40" s="12" t="s">
        <v>74</v>
      </c>
      <c r="D40" s="13">
        <f t="shared" si="2"/>
        <v>6.5</v>
      </c>
      <c r="E40" s="60" t="s">
        <v>86</v>
      </c>
      <c r="F40" s="14">
        <f t="shared" si="3"/>
        <v>0</v>
      </c>
      <c r="G40" s="143" t="s">
        <v>89</v>
      </c>
    </row>
    <row r="41" spans="1:7" ht="25.5" customHeight="1">
      <c r="A41" s="147"/>
      <c r="B41" s="149"/>
      <c r="C41" s="12" t="s">
        <v>490</v>
      </c>
      <c r="D41" s="13">
        <f t="shared" si="2"/>
        <v>6.5</v>
      </c>
      <c r="E41" s="60" t="s">
        <v>86</v>
      </c>
      <c r="F41" s="14">
        <f t="shared" si="3"/>
        <v>0</v>
      </c>
      <c r="G41" s="143" t="s">
        <v>89</v>
      </c>
    </row>
    <row r="42" spans="1:7" ht="25.5" customHeight="1">
      <c r="A42" s="147"/>
      <c r="B42" s="149"/>
      <c r="C42" s="12" t="s">
        <v>60</v>
      </c>
      <c r="D42" s="13">
        <f t="shared" si="2"/>
        <v>3.25</v>
      </c>
      <c r="E42" s="60" t="s">
        <v>100</v>
      </c>
      <c r="F42" s="14">
        <f t="shared" si="3"/>
        <v>0</v>
      </c>
      <c r="G42" s="143" t="s">
        <v>89</v>
      </c>
    </row>
    <row r="43" spans="1:7" ht="36" customHeight="1">
      <c r="A43" s="147"/>
      <c r="B43" s="149"/>
      <c r="C43" s="12" t="s">
        <v>36</v>
      </c>
      <c r="D43" s="13">
        <f t="shared" si="2"/>
        <v>1.9500000000000002</v>
      </c>
      <c r="E43" s="60" t="s">
        <v>104</v>
      </c>
      <c r="F43" s="14">
        <f t="shared" si="3"/>
        <v>0</v>
      </c>
      <c r="G43" s="143" t="s">
        <v>89</v>
      </c>
    </row>
    <row r="44" spans="1:7" ht="25.5" customHeight="1">
      <c r="A44" s="147"/>
      <c r="B44" s="149"/>
      <c r="C44" s="12" t="s">
        <v>491</v>
      </c>
      <c r="D44" s="13">
        <f t="shared" si="2"/>
        <v>0.65</v>
      </c>
      <c r="E44" s="60" t="s">
        <v>91</v>
      </c>
      <c r="F44" s="14">
        <f t="shared" si="3"/>
        <v>0</v>
      </c>
      <c r="G44" s="143" t="s">
        <v>89</v>
      </c>
    </row>
    <row r="45" spans="1:7" ht="25.5" customHeight="1">
      <c r="A45" s="147"/>
      <c r="B45" s="149"/>
      <c r="C45" s="12" t="s">
        <v>24</v>
      </c>
      <c r="D45" s="13">
        <f t="shared" si="2"/>
        <v>0.65</v>
      </c>
      <c r="E45" s="60" t="s">
        <v>91</v>
      </c>
      <c r="F45" s="14">
        <f t="shared" si="3"/>
        <v>0</v>
      </c>
      <c r="G45" s="143" t="s">
        <v>89</v>
      </c>
    </row>
    <row r="46" spans="1:7" ht="25.5" customHeight="1">
      <c r="A46" s="147"/>
      <c r="B46" s="150"/>
      <c r="C46" s="12" t="s">
        <v>125</v>
      </c>
      <c r="D46" s="13">
        <f t="shared" si="2"/>
        <v>0.13</v>
      </c>
      <c r="E46" s="60" t="s">
        <v>92</v>
      </c>
      <c r="F46" s="14">
        <f t="shared" si="3"/>
        <v>0</v>
      </c>
      <c r="G46" s="144" t="s">
        <v>89</v>
      </c>
    </row>
    <row r="47" spans="1:7">
      <c r="G47" s="7"/>
    </row>
  </sheetData>
  <mergeCells count="17">
    <mergeCell ref="A1:G4"/>
    <mergeCell ref="A5:B5"/>
    <mergeCell ref="C5:F5"/>
    <mergeCell ref="G5:G6"/>
    <mergeCell ref="A10:A14"/>
    <mergeCell ref="B10:B14"/>
    <mergeCell ref="G10:G14"/>
    <mergeCell ref="A38:A46"/>
    <mergeCell ref="A15:A37"/>
    <mergeCell ref="B16:B22"/>
    <mergeCell ref="G16:G22"/>
    <mergeCell ref="B23:B31"/>
    <mergeCell ref="G23:G31"/>
    <mergeCell ref="B32:B36"/>
    <mergeCell ref="G32:G36"/>
    <mergeCell ref="B39:B46"/>
    <mergeCell ref="G39:G46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0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1C6BD-5254-4CC8-94DA-9064336A06F3}">
  <sheetPr>
    <pageSetUpPr fitToPage="1"/>
  </sheetPr>
  <dimension ref="A1:I35"/>
  <sheetViews>
    <sheetView zoomScale="85" zoomScaleNormal="85" zoomScaleSheetLayoutView="70" zoomScalePageLayoutView="40" workbookViewId="0">
      <selection activeCell="A12" sqref="A12:A32"/>
    </sheetView>
  </sheetViews>
  <sheetFormatPr defaultColWidth="9" defaultRowHeight="16.5"/>
  <cols>
    <col min="1" max="1" width="12.375" style="3" customWidth="1"/>
    <col min="2" max="2" width="17.25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30" t="s">
        <v>285</v>
      </c>
      <c r="B1" s="130"/>
      <c r="C1" s="130"/>
      <c r="D1" s="130"/>
      <c r="E1" s="130"/>
      <c r="F1" s="130"/>
      <c r="G1" s="130"/>
    </row>
    <row r="2" spans="1:7" ht="17.45" customHeight="1">
      <c r="A2" s="131"/>
      <c r="B2" s="131"/>
      <c r="C2" s="131"/>
      <c r="D2" s="131"/>
      <c r="E2" s="131"/>
      <c r="F2" s="131"/>
      <c r="G2" s="131"/>
    </row>
    <row r="3" spans="1:7" ht="17.45" customHeight="1">
      <c r="A3" s="131"/>
      <c r="B3" s="131"/>
      <c r="C3" s="131"/>
      <c r="D3" s="131"/>
      <c r="E3" s="131"/>
      <c r="F3" s="131"/>
      <c r="G3" s="131"/>
    </row>
    <row r="4" spans="1:7" ht="30.2" customHeight="1">
      <c r="A4" s="131"/>
      <c r="B4" s="131"/>
      <c r="C4" s="131"/>
      <c r="D4" s="131"/>
      <c r="E4" s="131"/>
      <c r="F4" s="131"/>
      <c r="G4" s="131"/>
    </row>
    <row r="5" spans="1:7" ht="27" customHeight="1">
      <c r="A5" s="132" t="s">
        <v>10</v>
      </c>
      <c r="B5" s="133"/>
      <c r="C5" s="134" t="s">
        <v>9</v>
      </c>
      <c r="D5" s="135"/>
      <c r="E5" s="135"/>
      <c r="F5" s="135"/>
      <c r="G5" s="136"/>
    </row>
    <row r="6" spans="1:7" ht="27" customHeight="1">
      <c r="A6" s="6" t="s">
        <v>8</v>
      </c>
      <c r="B6" s="5"/>
      <c r="G6" s="136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70" t="s">
        <v>6</v>
      </c>
      <c r="B9" s="70" t="s">
        <v>14</v>
      </c>
      <c r="C9" s="70" t="s">
        <v>4</v>
      </c>
      <c r="D9" s="11" t="s">
        <v>3</v>
      </c>
      <c r="E9" s="11" t="s">
        <v>2</v>
      </c>
      <c r="F9" s="11" t="s">
        <v>1</v>
      </c>
      <c r="G9" s="70" t="s">
        <v>0</v>
      </c>
    </row>
    <row r="10" spans="1:7" s="3" customFormat="1" ht="39.200000000000003" customHeight="1">
      <c r="A10" s="147" t="s">
        <v>11</v>
      </c>
      <c r="B10" s="62" t="s">
        <v>153</v>
      </c>
      <c r="C10" s="12" t="s">
        <v>416</v>
      </c>
      <c r="D10" s="13">
        <f t="shared" ref="D10:D34" si="0">0.65*E10</f>
        <v>65</v>
      </c>
      <c r="E10" s="59">
        <v>100</v>
      </c>
      <c r="F10" s="14">
        <f t="shared" ref="F10:F34" si="1">($B$6*D10)+($B$7*E10)</f>
        <v>0</v>
      </c>
      <c r="G10" s="19" t="s">
        <v>560</v>
      </c>
    </row>
    <row r="11" spans="1:7" s="3" customFormat="1" ht="24.95" customHeight="1">
      <c r="A11" s="147"/>
      <c r="B11" s="69" t="s">
        <v>18</v>
      </c>
      <c r="C11" s="61" t="s">
        <v>18</v>
      </c>
      <c r="D11" s="13">
        <f t="shared" si="0"/>
        <v>65</v>
      </c>
      <c r="E11" s="60" t="s">
        <v>98</v>
      </c>
      <c r="F11" s="14">
        <f t="shared" si="1"/>
        <v>0</v>
      </c>
      <c r="G11" s="72" t="s">
        <v>19</v>
      </c>
    </row>
    <row r="12" spans="1:7" s="3" customFormat="1" ht="33" customHeight="1">
      <c r="A12" s="139" t="s">
        <v>12</v>
      </c>
      <c r="B12" s="148" t="s">
        <v>62</v>
      </c>
      <c r="C12" s="12" t="s">
        <v>21</v>
      </c>
      <c r="D12" s="13">
        <f t="shared" si="0"/>
        <v>32.5</v>
      </c>
      <c r="E12" s="59" t="s">
        <v>99</v>
      </c>
      <c r="F12" s="14">
        <f t="shared" si="1"/>
        <v>0</v>
      </c>
      <c r="G12" s="142" t="s">
        <v>503</v>
      </c>
    </row>
    <row r="13" spans="1:7" s="3" customFormat="1" ht="33" customHeight="1">
      <c r="A13" s="139"/>
      <c r="B13" s="150"/>
      <c r="C13" s="12" t="s">
        <v>497</v>
      </c>
      <c r="D13" s="13">
        <f t="shared" si="0"/>
        <v>1.625</v>
      </c>
      <c r="E13" s="59" t="s">
        <v>95</v>
      </c>
      <c r="F13" s="14">
        <f t="shared" si="1"/>
        <v>0</v>
      </c>
      <c r="G13" s="144" t="s">
        <v>89</v>
      </c>
    </row>
    <row r="14" spans="1:7" s="3" customFormat="1" ht="28.5" customHeight="1">
      <c r="A14" s="139"/>
      <c r="B14" s="148" t="s">
        <v>286</v>
      </c>
      <c r="C14" s="12" t="s">
        <v>498</v>
      </c>
      <c r="D14" s="13">
        <f t="shared" si="0"/>
        <v>19.5</v>
      </c>
      <c r="E14" s="13" t="s">
        <v>102</v>
      </c>
      <c r="F14" s="14">
        <f t="shared" si="1"/>
        <v>0</v>
      </c>
      <c r="G14" s="142" t="s">
        <v>504</v>
      </c>
    </row>
    <row r="15" spans="1:7" s="3" customFormat="1" ht="24.95" customHeight="1">
      <c r="A15" s="139"/>
      <c r="B15" s="146"/>
      <c r="C15" s="12" t="s">
        <v>74</v>
      </c>
      <c r="D15" s="13">
        <f t="shared" si="0"/>
        <v>9.1</v>
      </c>
      <c r="E15" s="13" t="s">
        <v>476</v>
      </c>
      <c r="F15" s="14">
        <f t="shared" si="1"/>
        <v>0</v>
      </c>
      <c r="G15" s="143" t="s">
        <v>89</v>
      </c>
    </row>
    <row r="16" spans="1:7" s="3" customFormat="1" ht="33" customHeight="1">
      <c r="A16" s="139"/>
      <c r="B16" s="146"/>
      <c r="C16" s="12" t="s">
        <v>60</v>
      </c>
      <c r="D16" s="13">
        <f t="shared" si="0"/>
        <v>1.9500000000000002</v>
      </c>
      <c r="E16" s="13" t="s">
        <v>104</v>
      </c>
      <c r="F16" s="14">
        <f t="shared" si="1"/>
        <v>0</v>
      </c>
      <c r="G16" s="143" t="s">
        <v>89</v>
      </c>
    </row>
    <row r="17" spans="1:7" s="3" customFormat="1" ht="33" customHeight="1">
      <c r="A17" s="139"/>
      <c r="B17" s="146"/>
      <c r="C17" s="12" t="s">
        <v>27</v>
      </c>
      <c r="D17" s="13">
        <f t="shared" si="0"/>
        <v>0.97500000000000009</v>
      </c>
      <c r="E17" s="13" t="s">
        <v>101</v>
      </c>
      <c r="F17" s="14">
        <f t="shared" si="1"/>
        <v>0</v>
      </c>
      <c r="G17" s="143" t="s">
        <v>89</v>
      </c>
    </row>
    <row r="18" spans="1:7" s="3" customFormat="1" ht="24.75" customHeight="1">
      <c r="A18" s="139"/>
      <c r="B18" s="146"/>
      <c r="C18" s="12" t="s">
        <v>22</v>
      </c>
      <c r="D18" s="13">
        <f t="shared" si="0"/>
        <v>0.32500000000000001</v>
      </c>
      <c r="E18" s="13" t="s">
        <v>87</v>
      </c>
      <c r="F18" s="14">
        <f t="shared" si="1"/>
        <v>0</v>
      </c>
      <c r="G18" s="143" t="s">
        <v>89</v>
      </c>
    </row>
    <row r="19" spans="1:7" s="3" customFormat="1" ht="30" customHeight="1">
      <c r="A19" s="139"/>
      <c r="B19" s="146"/>
      <c r="C19" s="12" t="s">
        <v>24</v>
      </c>
      <c r="D19" s="13">
        <f t="shared" si="0"/>
        <v>0.32500000000000001</v>
      </c>
      <c r="E19" s="13" t="s">
        <v>87</v>
      </c>
      <c r="F19" s="14">
        <f t="shared" si="1"/>
        <v>0</v>
      </c>
      <c r="G19" s="143" t="s">
        <v>89</v>
      </c>
    </row>
    <row r="20" spans="1:7" s="3" customFormat="1" ht="31.5" customHeight="1">
      <c r="A20" s="139"/>
      <c r="B20" s="146"/>
      <c r="C20" s="12" t="s">
        <v>61</v>
      </c>
      <c r="D20" s="13">
        <f t="shared" si="0"/>
        <v>6.5000000000000002E-2</v>
      </c>
      <c r="E20" s="13" t="s">
        <v>88</v>
      </c>
      <c r="F20" s="14">
        <f t="shared" si="1"/>
        <v>0</v>
      </c>
      <c r="G20" s="144" t="s">
        <v>89</v>
      </c>
    </row>
    <row r="21" spans="1:7" s="3" customFormat="1" ht="31.7" customHeight="1">
      <c r="A21" s="139"/>
      <c r="B21" s="148" t="s">
        <v>287</v>
      </c>
      <c r="C21" s="12" t="s">
        <v>499</v>
      </c>
      <c r="D21" s="13">
        <f t="shared" si="0"/>
        <v>29.25</v>
      </c>
      <c r="E21" s="13" t="s">
        <v>94</v>
      </c>
      <c r="F21" s="14">
        <f t="shared" si="1"/>
        <v>0</v>
      </c>
      <c r="G21" s="142" t="s">
        <v>505</v>
      </c>
    </row>
    <row r="22" spans="1:7" s="3" customFormat="1" ht="24.95" customHeight="1">
      <c r="A22" s="139"/>
      <c r="B22" s="149"/>
      <c r="C22" s="12" t="s">
        <v>69</v>
      </c>
      <c r="D22" s="13">
        <f t="shared" si="0"/>
        <v>3.25</v>
      </c>
      <c r="E22" s="13" t="s">
        <v>100</v>
      </c>
      <c r="F22" s="14">
        <f t="shared" si="1"/>
        <v>0</v>
      </c>
      <c r="G22" s="143"/>
    </row>
    <row r="23" spans="1:7" s="3" customFormat="1" ht="24.95" customHeight="1">
      <c r="A23" s="139"/>
      <c r="B23" s="149"/>
      <c r="C23" s="12" t="s">
        <v>26</v>
      </c>
      <c r="D23" s="13">
        <f t="shared" si="0"/>
        <v>1.3</v>
      </c>
      <c r="E23" s="13" t="s">
        <v>90</v>
      </c>
      <c r="F23" s="14">
        <f t="shared" si="1"/>
        <v>0</v>
      </c>
      <c r="G23" s="143"/>
    </row>
    <row r="24" spans="1:7" s="3" customFormat="1" ht="24.95" customHeight="1">
      <c r="A24" s="139"/>
      <c r="B24" s="149"/>
      <c r="C24" s="12" t="s">
        <v>24</v>
      </c>
      <c r="D24" s="13">
        <f t="shared" si="0"/>
        <v>0.32500000000000001</v>
      </c>
      <c r="E24" s="13" t="s">
        <v>87</v>
      </c>
      <c r="F24" s="14">
        <f t="shared" si="1"/>
        <v>0</v>
      </c>
      <c r="G24" s="143"/>
    </row>
    <row r="25" spans="1:7" ht="24" customHeight="1">
      <c r="A25" s="139"/>
      <c r="B25" s="148" t="s">
        <v>288</v>
      </c>
      <c r="C25" s="12" t="s">
        <v>500</v>
      </c>
      <c r="D25" s="13">
        <f t="shared" si="0"/>
        <v>19.5</v>
      </c>
      <c r="E25" s="13" t="s">
        <v>102</v>
      </c>
      <c r="F25" s="14">
        <f t="shared" si="1"/>
        <v>0</v>
      </c>
      <c r="G25" s="142" t="s">
        <v>506</v>
      </c>
    </row>
    <row r="26" spans="1:7" ht="24" customHeight="1">
      <c r="A26" s="139"/>
      <c r="B26" s="149"/>
      <c r="C26" s="12" t="s">
        <v>33</v>
      </c>
      <c r="D26" s="13">
        <f t="shared" si="0"/>
        <v>3.25</v>
      </c>
      <c r="E26" s="13" t="s">
        <v>100</v>
      </c>
      <c r="F26" s="14">
        <f t="shared" si="1"/>
        <v>0</v>
      </c>
      <c r="G26" s="143"/>
    </row>
    <row r="27" spans="1:7" ht="24" customHeight="1">
      <c r="A27" s="139"/>
      <c r="B27" s="149"/>
      <c r="C27" s="12" t="s">
        <v>22</v>
      </c>
      <c r="D27" s="13">
        <f t="shared" si="0"/>
        <v>0.32500000000000001</v>
      </c>
      <c r="E27" s="13" t="s">
        <v>87</v>
      </c>
      <c r="F27" s="14">
        <f t="shared" si="1"/>
        <v>0</v>
      </c>
      <c r="G27" s="143"/>
    </row>
    <row r="28" spans="1:7" ht="24" customHeight="1">
      <c r="A28" s="139"/>
      <c r="B28" s="149"/>
      <c r="C28" s="12" t="s">
        <v>26</v>
      </c>
      <c r="D28" s="13">
        <f t="shared" si="0"/>
        <v>0.32500000000000001</v>
      </c>
      <c r="E28" s="13" t="s">
        <v>87</v>
      </c>
      <c r="F28" s="14">
        <f t="shared" si="1"/>
        <v>0</v>
      </c>
      <c r="G28" s="143"/>
    </row>
    <row r="29" spans="1:7" ht="24" customHeight="1">
      <c r="A29" s="139"/>
      <c r="B29" s="149"/>
      <c r="C29" s="12" t="s">
        <v>363</v>
      </c>
      <c r="D29" s="13">
        <f t="shared" si="0"/>
        <v>0.32500000000000001</v>
      </c>
      <c r="E29" s="13" t="s">
        <v>87</v>
      </c>
      <c r="F29" s="14">
        <f t="shared" si="1"/>
        <v>0</v>
      </c>
      <c r="G29" s="143"/>
    </row>
    <row r="30" spans="1:7" ht="24" customHeight="1">
      <c r="A30" s="139"/>
      <c r="B30" s="149"/>
      <c r="C30" s="12" t="s">
        <v>27</v>
      </c>
      <c r="D30" s="13">
        <f t="shared" si="0"/>
        <v>0.13</v>
      </c>
      <c r="E30" s="13" t="s">
        <v>92</v>
      </c>
      <c r="F30" s="14">
        <f t="shared" si="1"/>
        <v>0</v>
      </c>
      <c r="G30" s="143"/>
    </row>
    <row r="31" spans="1:7" ht="24.95" customHeight="1">
      <c r="A31" s="139"/>
      <c r="B31" s="149"/>
      <c r="C31" s="12" t="s">
        <v>24</v>
      </c>
      <c r="D31" s="13">
        <f t="shared" si="0"/>
        <v>6.5000000000000002E-2</v>
      </c>
      <c r="E31" s="13" t="s">
        <v>88</v>
      </c>
      <c r="F31" s="14">
        <f t="shared" si="1"/>
        <v>0</v>
      </c>
      <c r="G31" s="143"/>
    </row>
    <row r="32" spans="1:7" ht="24.95" customHeight="1">
      <c r="A32" s="138"/>
      <c r="B32" s="66" t="s">
        <v>38</v>
      </c>
      <c r="C32" s="12" t="s">
        <v>163</v>
      </c>
      <c r="D32" s="13">
        <f t="shared" si="0"/>
        <v>13</v>
      </c>
      <c r="E32" s="13" t="s">
        <v>84</v>
      </c>
      <c r="F32" s="14">
        <f t="shared" si="1"/>
        <v>0</v>
      </c>
      <c r="G32" s="67" t="s">
        <v>19</v>
      </c>
    </row>
    <row r="33" spans="1:9" ht="26.25" customHeight="1">
      <c r="A33" s="147" t="s">
        <v>16</v>
      </c>
      <c r="B33" s="140" t="s">
        <v>289</v>
      </c>
      <c r="C33" s="12" t="s">
        <v>501</v>
      </c>
      <c r="D33" s="13">
        <f t="shared" si="0"/>
        <v>26</v>
      </c>
      <c r="E33" s="59" t="s">
        <v>97</v>
      </c>
      <c r="F33" s="14">
        <f t="shared" si="1"/>
        <v>0</v>
      </c>
      <c r="G33" s="142" t="s">
        <v>507</v>
      </c>
      <c r="H33" s="9"/>
      <c r="I33" s="9"/>
    </row>
    <row r="34" spans="1:9" ht="26.25" customHeight="1">
      <c r="A34" s="147"/>
      <c r="B34" s="140"/>
      <c r="C34" s="12" t="s">
        <v>502</v>
      </c>
      <c r="D34" s="13">
        <f t="shared" si="0"/>
        <v>3.25</v>
      </c>
      <c r="E34" s="59" t="s">
        <v>100</v>
      </c>
      <c r="F34" s="14">
        <f t="shared" si="1"/>
        <v>0</v>
      </c>
      <c r="G34" s="144"/>
      <c r="H34" s="9"/>
      <c r="I34" s="9"/>
    </row>
    <row r="35" spans="1:9">
      <c r="G35" s="7"/>
    </row>
  </sheetData>
  <mergeCells count="17">
    <mergeCell ref="A1:G4"/>
    <mergeCell ref="A5:B5"/>
    <mergeCell ref="C5:F5"/>
    <mergeCell ref="G5:G6"/>
    <mergeCell ref="A10:A11"/>
    <mergeCell ref="B21:B24"/>
    <mergeCell ref="G21:G24"/>
    <mergeCell ref="B25:B31"/>
    <mergeCell ref="G25:G31"/>
    <mergeCell ref="A33:A34"/>
    <mergeCell ref="B33:B34"/>
    <mergeCell ref="G33:G34"/>
    <mergeCell ref="A12:A32"/>
    <mergeCell ref="B14:B20"/>
    <mergeCell ref="G14:G20"/>
    <mergeCell ref="B12:B13"/>
    <mergeCell ref="G12:G13"/>
  </mergeCells>
  <phoneticPr fontId="3" type="noConversion"/>
  <printOptions horizontalCentered="1"/>
  <pageMargins left="0.25" right="0.25" top="0.75" bottom="0.75" header="0.3" footer="0.3"/>
  <pageSetup paperSize="9" scale="53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343CF-F09B-4D9F-8157-74377DCBD5DF}">
  <sheetPr>
    <pageSetUpPr fitToPage="1"/>
  </sheetPr>
  <dimension ref="A1:G45"/>
  <sheetViews>
    <sheetView topLeftCell="A4" zoomScale="85" zoomScaleNormal="85" zoomScaleSheetLayoutView="70" zoomScalePageLayoutView="40" workbookViewId="0">
      <selection activeCell="B10" sqref="B10:G11"/>
    </sheetView>
  </sheetViews>
  <sheetFormatPr defaultColWidth="9" defaultRowHeight="16.5"/>
  <cols>
    <col min="1" max="1" width="12.375" style="3" customWidth="1"/>
    <col min="2" max="2" width="16" style="2" customWidth="1"/>
    <col min="3" max="3" width="33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30" t="s">
        <v>290</v>
      </c>
      <c r="B1" s="130"/>
      <c r="C1" s="130"/>
      <c r="D1" s="130"/>
      <c r="E1" s="130"/>
      <c r="F1" s="130"/>
      <c r="G1" s="130"/>
    </row>
    <row r="2" spans="1:7" ht="17.45" customHeight="1">
      <c r="A2" s="131"/>
      <c r="B2" s="131"/>
      <c r="C2" s="131"/>
      <c r="D2" s="131"/>
      <c r="E2" s="131"/>
      <c r="F2" s="131"/>
      <c r="G2" s="131"/>
    </row>
    <row r="3" spans="1:7" ht="17.45" customHeight="1">
      <c r="A3" s="131"/>
      <c r="B3" s="131"/>
      <c r="C3" s="131"/>
      <c r="D3" s="131"/>
      <c r="E3" s="131"/>
      <c r="F3" s="131"/>
      <c r="G3" s="131"/>
    </row>
    <row r="4" spans="1:7" ht="30.2" customHeight="1">
      <c r="A4" s="131"/>
      <c r="B4" s="131"/>
      <c r="C4" s="131"/>
      <c r="D4" s="131"/>
      <c r="E4" s="131"/>
      <c r="F4" s="131"/>
      <c r="G4" s="131"/>
    </row>
    <row r="5" spans="1:7" ht="27" customHeight="1">
      <c r="A5" s="132" t="s">
        <v>10</v>
      </c>
      <c r="B5" s="133"/>
      <c r="C5" s="134" t="s">
        <v>9</v>
      </c>
      <c r="D5" s="135"/>
      <c r="E5" s="135"/>
      <c r="F5" s="135"/>
      <c r="G5" s="136"/>
    </row>
    <row r="6" spans="1:7" ht="27" customHeight="1">
      <c r="A6" s="6" t="s">
        <v>8</v>
      </c>
      <c r="B6" s="5"/>
      <c r="G6" s="136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70" t="s">
        <v>6</v>
      </c>
      <c r="B9" s="70" t="s">
        <v>5</v>
      </c>
      <c r="C9" s="70" t="s">
        <v>4</v>
      </c>
      <c r="D9" s="11" t="s">
        <v>3</v>
      </c>
      <c r="E9" s="11" t="s">
        <v>2</v>
      </c>
      <c r="F9" s="11" t="s">
        <v>1</v>
      </c>
      <c r="G9" s="70" t="s">
        <v>0</v>
      </c>
    </row>
    <row r="10" spans="1:7" s="3" customFormat="1" ht="24.95" customHeight="1">
      <c r="A10" s="147" t="s">
        <v>11</v>
      </c>
      <c r="B10" s="66" t="s">
        <v>78</v>
      </c>
      <c r="C10" s="12" t="s">
        <v>397</v>
      </c>
      <c r="D10" s="13">
        <f t="shared" ref="D10:D35" si="0">0.65*E10</f>
        <v>65</v>
      </c>
      <c r="E10" s="59" t="s">
        <v>98</v>
      </c>
      <c r="F10" s="14">
        <f t="shared" ref="F10:F35" si="1">($B$6*D10)+($B$7*E10)</f>
        <v>0</v>
      </c>
      <c r="G10" s="71" t="s">
        <v>415</v>
      </c>
    </row>
    <row r="11" spans="1:7" s="3" customFormat="1" ht="24.95" customHeight="1">
      <c r="A11" s="147"/>
      <c r="B11" s="119" t="s">
        <v>148</v>
      </c>
      <c r="C11" s="61" t="s">
        <v>41</v>
      </c>
      <c r="D11" s="13">
        <f t="shared" si="0"/>
        <v>65</v>
      </c>
      <c r="E11" s="59" t="s">
        <v>98</v>
      </c>
      <c r="F11" s="14">
        <f t="shared" si="1"/>
        <v>0</v>
      </c>
      <c r="G11" s="19" t="s">
        <v>415</v>
      </c>
    </row>
    <row r="12" spans="1:7" s="3" customFormat="1" ht="46.5" customHeight="1">
      <c r="A12" s="118"/>
      <c r="B12" s="122" t="s">
        <v>294</v>
      </c>
      <c r="C12" s="61" t="s">
        <v>21</v>
      </c>
      <c r="D12" s="13">
        <f t="shared" si="0"/>
        <v>35.75</v>
      </c>
      <c r="E12" s="59" t="s">
        <v>93</v>
      </c>
      <c r="F12" s="14">
        <f t="shared" si="1"/>
        <v>0</v>
      </c>
      <c r="G12" s="125" t="s">
        <v>118</v>
      </c>
    </row>
    <row r="13" spans="1:7" s="3" customFormat="1" ht="24.95" customHeight="1">
      <c r="A13" s="86"/>
      <c r="B13" s="148" t="s">
        <v>136</v>
      </c>
      <c r="C13" s="61" t="s">
        <v>39</v>
      </c>
      <c r="D13" s="13">
        <f t="shared" si="0"/>
        <v>13</v>
      </c>
      <c r="E13" s="59" t="s">
        <v>84</v>
      </c>
      <c r="F13" s="14">
        <f t="shared" si="1"/>
        <v>0</v>
      </c>
      <c r="G13" s="142" t="s">
        <v>512</v>
      </c>
    </row>
    <row r="14" spans="1:7" s="3" customFormat="1" ht="28.5" customHeight="1">
      <c r="A14" s="139" t="s">
        <v>12</v>
      </c>
      <c r="B14" s="149"/>
      <c r="C14" s="12" t="s">
        <v>23</v>
      </c>
      <c r="D14" s="13">
        <f t="shared" si="0"/>
        <v>3.25</v>
      </c>
      <c r="E14" s="59" t="s">
        <v>100</v>
      </c>
      <c r="F14" s="14">
        <f t="shared" si="1"/>
        <v>0</v>
      </c>
      <c r="G14" s="143" t="s">
        <v>89</v>
      </c>
    </row>
    <row r="15" spans="1:7" s="3" customFormat="1" ht="24.95" customHeight="1">
      <c r="A15" s="139"/>
      <c r="B15" s="149"/>
      <c r="C15" s="12" t="s">
        <v>60</v>
      </c>
      <c r="D15" s="13">
        <f t="shared" si="0"/>
        <v>3.25</v>
      </c>
      <c r="E15" s="13" t="s">
        <v>100</v>
      </c>
      <c r="F15" s="14">
        <f t="shared" si="1"/>
        <v>0</v>
      </c>
      <c r="G15" s="143" t="s">
        <v>89</v>
      </c>
    </row>
    <row r="16" spans="1:7" s="3" customFormat="1" ht="24.95" customHeight="1">
      <c r="A16" s="139"/>
      <c r="B16" s="149"/>
      <c r="C16" s="12" t="s">
        <v>36</v>
      </c>
      <c r="D16" s="13">
        <f t="shared" si="0"/>
        <v>2.9250000000000003</v>
      </c>
      <c r="E16" s="13" t="s">
        <v>511</v>
      </c>
      <c r="F16" s="14">
        <f t="shared" si="1"/>
        <v>0</v>
      </c>
      <c r="G16" s="143" t="s">
        <v>89</v>
      </c>
    </row>
    <row r="17" spans="1:7" s="3" customFormat="1" ht="24.95" customHeight="1">
      <c r="A17" s="139"/>
      <c r="B17" s="149"/>
      <c r="C17" s="12" t="s">
        <v>22</v>
      </c>
      <c r="D17" s="13">
        <f t="shared" si="0"/>
        <v>0.32500000000000001</v>
      </c>
      <c r="E17" s="13" t="s">
        <v>87</v>
      </c>
      <c r="F17" s="14">
        <f t="shared" si="1"/>
        <v>0</v>
      </c>
      <c r="G17" s="143" t="s">
        <v>89</v>
      </c>
    </row>
    <row r="18" spans="1:7" s="3" customFormat="1" ht="24.95" customHeight="1">
      <c r="A18" s="139"/>
      <c r="B18" s="149"/>
      <c r="C18" s="12" t="s">
        <v>35</v>
      </c>
      <c r="D18" s="13">
        <f t="shared" si="0"/>
        <v>0.19500000000000001</v>
      </c>
      <c r="E18" s="13" t="s">
        <v>404</v>
      </c>
      <c r="F18" s="14">
        <f t="shared" si="1"/>
        <v>0</v>
      </c>
      <c r="G18" s="143" t="s">
        <v>89</v>
      </c>
    </row>
    <row r="19" spans="1:7" s="3" customFormat="1" ht="24.95" customHeight="1">
      <c r="A19" s="139"/>
      <c r="B19" s="149"/>
      <c r="C19" s="12" t="s">
        <v>24</v>
      </c>
      <c r="D19" s="13">
        <f t="shared" si="0"/>
        <v>0.13</v>
      </c>
      <c r="E19" s="13" t="s">
        <v>92</v>
      </c>
      <c r="F19" s="14">
        <f t="shared" si="1"/>
        <v>0</v>
      </c>
      <c r="G19" s="144" t="s">
        <v>89</v>
      </c>
    </row>
    <row r="20" spans="1:7" s="3" customFormat="1" ht="24.75" customHeight="1">
      <c r="A20" s="139"/>
      <c r="B20" s="148" t="s">
        <v>291</v>
      </c>
      <c r="C20" s="12" t="s">
        <v>126</v>
      </c>
      <c r="D20" s="13">
        <f t="shared" si="0"/>
        <v>29.25</v>
      </c>
      <c r="E20" s="13" t="s">
        <v>94</v>
      </c>
      <c r="F20" s="14">
        <f t="shared" si="1"/>
        <v>0</v>
      </c>
      <c r="G20" s="142" t="s">
        <v>513</v>
      </c>
    </row>
    <row r="21" spans="1:7" s="3" customFormat="1" ht="24.75" customHeight="1">
      <c r="A21" s="139"/>
      <c r="B21" s="149"/>
      <c r="C21" s="12" t="s">
        <v>74</v>
      </c>
      <c r="D21" s="13">
        <f t="shared" si="0"/>
        <v>3.25</v>
      </c>
      <c r="E21" s="13" t="s">
        <v>100</v>
      </c>
      <c r="F21" s="14">
        <f t="shared" si="1"/>
        <v>0</v>
      </c>
      <c r="G21" s="143" t="s">
        <v>89</v>
      </c>
    </row>
    <row r="22" spans="1:7" s="3" customFormat="1" ht="24.75" customHeight="1">
      <c r="A22" s="139"/>
      <c r="B22" s="149"/>
      <c r="C22" s="12" t="s">
        <v>23</v>
      </c>
      <c r="D22" s="13">
        <f t="shared" si="0"/>
        <v>3.25</v>
      </c>
      <c r="E22" s="13" t="s">
        <v>100</v>
      </c>
      <c r="F22" s="14">
        <f t="shared" si="1"/>
        <v>0</v>
      </c>
      <c r="G22" s="143" t="s">
        <v>89</v>
      </c>
    </row>
    <row r="23" spans="1:7" s="3" customFormat="1" ht="24.75" customHeight="1">
      <c r="A23" s="139"/>
      <c r="B23" s="149"/>
      <c r="C23" s="12" t="s">
        <v>508</v>
      </c>
      <c r="D23" s="13">
        <f t="shared" si="0"/>
        <v>3.25</v>
      </c>
      <c r="E23" s="13" t="s">
        <v>100</v>
      </c>
      <c r="F23" s="14">
        <f t="shared" si="1"/>
        <v>0</v>
      </c>
      <c r="G23" s="143" t="s">
        <v>89</v>
      </c>
    </row>
    <row r="24" spans="1:7" s="3" customFormat="1" ht="24.75" customHeight="1">
      <c r="A24" s="139"/>
      <c r="B24" s="149"/>
      <c r="C24" s="12" t="s">
        <v>33</v>
      </c>
      <c r="D24" s="13">
        <f t="shared" si="0"/>
        <v>1.9500000000000002</v>
      </c>
      <c r="E24" s="13" t="s">
        <v>104</v>
      </c>
      <c r="F24" s="14">
        <f t="shared" si="1"/>
        <v>0</v>
      </c>
      <c r="G24" s="143" t="s">
        <v>89</v>
      </c>
    </row>
    <row r="25" spans="1:7" s="3" customFormat="1" ht="24.75" customHeight="1">
      <c r="A25" s="139"/>
      <c r="B25" s="149"/>
      <c r="C25" s="12" t="s">
        <v>25</v>
      </c>
      <c r="D25" s="13">
        <f t="shared" si="0"/>
        <v>1.3</v>
      </c>
      <c r="E25" s="13" t="s">
        <v>90</v>
      </c>
      <c r="F25" s="14">
        <f t="shared" si="1"/>
        <v>0</v>
      </c>
      <c r="G25" s="143" t="s">
        <v>89</v>
      </c>
    </row>
    <row r="26" spans="1:7" s="3" customFormat="1" ht="24.75" customHeight="1">
      <c r="A26" s="139"/>
      <c r="B26" s="149"/>
      <c r="C26" s="12" t="s">
        <v>363</v>
      </c>
      <c r="D26" s="13">
        <f t="shared" si="0"/>
        <v>0.65</v>
      </c>
      <c r="E26" s="13" t="s">
        <v>91</v>
      </c>
      <c r="F26" s="14">
        <f t="shared" si="1"/>
        <v>0</v>
      </c>
      <c r="G26" s="143" t="s">
        <v>89</v>
      </c>
    </row>
    <row r="27" spans="1:7" s="3" customFormat="1" ht="24.75" customHeight="1">
      <c r="A27" s="139"/>
      <c r="B27" s="149"/>
      <c r="C27" s="12" t="s">
        <v>22</v>
      </c>
      <c r="D27" s="13">
        <f t="shared" si="0"/>
        <v>0.32500000000000001</v>
      </c>
      <c r="E27" s="13" t="s">
        <v>87</v>
      </c>
      <c r="F27" s="14">
        <f t="shared" si="1"/>
        <v>0</v>
      </c>
      <c r="G27" s="143" t="s">
        <v>89</v>
      </c>
    </row>
    <row r="28" spans="1:7" s="3" customFormat="1" ht="24.75" customHeight="1">
      <c r="A28" s="139"/>
      <c r="B28" s="149"/>
      <c r="C28" s="12" t="s">
        <v>52</v>
      </c>
      <c r="D28" s="13">
        <f t="shared" si="0"/>
        <v>0.32500000000000001</v>
      </c>
      <c r="E28" s="13" t="s">
        <v>87</v>
      </c>
      <c r="F28" s="14">
        <f t="shared" si="1"/>
        <v>0</v>
      </c>
      <c r="G28" s="143" t="s">
        <v>89</v>
      </c>
    </row>
    <row r="29" spans="1:7" s="3" customFormat="1" ht="24.75" customHeight="1">
      <c r="A29" s="139"/>
      <c r="B29" s="149"/>
      <c r="C29" s="12" t="s">
        <v>54</v>
      </c>
      <c r="D29" s="13">
        <f t="shared" si="0"/>
        <v>0.13</v>
      </c>
      <c r="E29" s="13" t="s">
        <v>92</v>
      </c>
      <c r="F29" s="14">
        <f t="shared" si="1"/>
        <v>0</v>
      </c>
      <c r="G29" s="143" t="s">
        <v>89</v>
      </c>
    </row>
    <row r="30" spans="1:7" s="3" customFormat="1" ht="24.75" customHeight="1">
      <c r="A30" s="139"/>
      <c r="B30" s="150"/>
      <c r="C30" s="12" t="s">
        <v>27</v>
      </c>
      <c r="D30" s="13">
        <f t="shared" si="0"/>
        <v>0.13</v>
      </c>
      <c r="E30" s="13" t="s">
        <v>92</v>
      </c>
      <c r="F30" s="14">
        <f t="shared" si="1"/>
        <v>0</v>
      </c>
      <c r="G30" s="144" t="s">
        <v>89</v>
      </c>
    </row>
    <row r="31" spans="1:7" s="3" customFormat="1" ht="24.75" customHeight="1">
      <c r="A31" s="139"/>
      <c r="B31" s="149" t="s">
        <v>292</v>
      </c>
      <c r="C31" s="65" t="s">
        <v>509</v>
      </c>
      <c r="D31" s="13">
        <f t="shared" si="0"/>
        <v>1.3</v>
      </c>
      <c r="E31" s="28" t="s">
        <v>90</v>
      </c>
      <c r="F31" s="14">
        <f t="shared" si="1"/>
        <v>0</v>
      </c>
      <c r="G31" s="142" t="s">
        <v>514</v>
      </c>
    </row>
    <row r="32" spans="1:7" s="3" customFormat="1" ht="24.75" customHeight="1">
      <c r="A32" s="139"/>
      <c r="B32" s="149"/>
      <c r="C32" s="65" t="s">
        <v>25</v>
      </c>
      <c r="D32" s="13">
        <f t="shared" si="0"/>
        <v>0.65</v>
      </c>
      <c r="E32" s="28" t="s">
        <v>91</v>
      </c>
      <c r="F32" s="14">
        <f t="shared" si="1"/>
        <v>0</v>
      </c>
      <c r="G32" s="143"/>
    </row>
    <row r="33" spans="1:7" s="3" customFormat="1" ht="24.75" customHeight="1">
      <c r="A33" s="139"/>
      <c r="B33" s="149"/>
      <c r="C33" s="65" t="s">
        <v>22</v>
      </c>
      <c r="D33" s="13">
        <f t="shared" si="0"/>
        <v>0.32500000000000001</v>
      </c>
      <c r="E33" s="28" t="s">
        <v>87</v>
      </c>
      <c r="F33" s="14">
        <f t="shared" si="1"/>
        <v>0</v>
      </c>
      <c r="G33" s="143"/>
    </row>
    <row r="34" spans="1:7" s="3" customFormat="1" ht="24.75" customHeight="1">
      <c r="A34" s="139"/>
      <c r="B34" s="149"/>
      <c r="C34" s="65" t="s">
        <v>27</v>
      </c>
      <c r="D34" s="13">
        <f t="shared" si="0"/>
        <v>0.32500000000000001</v>
      </c>
      <c r="E34" s="28" t="s">
        <v>87</v>
      </c>
      <c r="F34" s="14">
        <f t="shared" si="1"/>
        <v>0</v>
      </c>
      <c r="G34" s="143"/>
    </row>
    <row r="35" spans="1:7" ht="27" customHeight="1">
      <c r="A35" s="139"/>
      <c r="B35" s="150"/>
      <c r="C35" s="65" t="s">
        <v>29</v>
      </c>
      <c r="D35" s="13">
        <f t="shared" si="0"/>
        <v>0.32500000000000001</v>
      </c>
      <c r="E35" s="28" t="s">
        <v>87</v>
      </c>
      <c r="F35" s="14">
        <f t="shared" si="1"/>
        <v>0</v>
      </c>
      <c r="G35" s="144"/>
    </row>
    <row r="36" spans="1:7" ht="24.95" customHeight="1">
      <c r="A36" s="138"/>
      <c r="B36" s="66" t="s">
        <v>30</v>
      </c>
      <c r="C36" s="12" t="s">
        <v>256</v>
      </c>
      <c r="D36" s="13">
        <f t="shared" ref="D36:D44" si="2">0.65*E36</f>
        <v>13</v>
      </c>
      <c r="E36" s="13" t="s">
        <v>84</v>
      </c>
      <c r="F36" s="14">
        <f t="shared" ref="F36:F44" si="3">($B$6*D36)+($B$7*E36)</f>
        <v>0</v>
      </c>
      <c r="G36" s="67" t="s">
        <v>19</v>
      </c>
    </row>
    <row r="37" spans="1:7" ht="24.95" customHeight="1">
      <c r="A37" s="147" t="s">
        <v>16</v>
      </c>
      <c r="B37" s="140" t="s">
        <v>293</v>
      </c>
      <c r="C37" s="12" t="s">
        <v>21</v>
      </c>
      <c r="D37" s="13">
        <f t="shared" si="2"/>
        <v>13</v>
      </c>
      <c r="E37" s="13" t="s">
        <v>84</v>
      </c>
      <c r="F37" s="14">
        <f t="shared" si="3"/>
        <v>0</v>
      </c>
      <c r="G37" s="142" t="s">
        <v>515</v>
      </c>
    </row>
    <row r="38" spans="1:7" ht="24.95" customHeight="1">
      <c r="A38" s="147"/>
      <c r="B38" s="140"/>
      <c r="C38" s="12" t="s">
        <v>146</v>
      </c>
      <c r="D38" s="13">
        <f t="shared" si="2"/>
        <v>6.5</v>
      </c>
      <c r="E38" s="13" t="s">
        <v>86</v>
      </c>
      <c r="F38" s="14">
        <f t="shared" si="3"/>
        <v>0</v>
      </c>
      <c r="G38" s="143"/>
    </row>
    <row r="39" spans="1:7" ht="24.95" customHeight="1">
      <c r="A39" s="147"/>
      <c r="B39" s="140"/>
      <c r="C39" s="12" t="s">
        <v>33</v>
      </c>
      <c r="D39" s="13">
        <f t="shared" si="2"/>
        <v>1.9500000000000002</v>
      </c>
      <c r="E39" s="13" t="s">
        <v>104</v>
      </c>
      <c r="F39" s="14">
        <f t="shared" si="3"/>
        <v>0</v>
      </c>
      <c r="G39" s="143"/>
    </row>
    <row r="40" spans="1:7" ht="24.95" customHeight="1">
      <c r="A40" s="147"/>
      <c r="B40" s="140"/>
      <c r="C40" s="12" t="s">
        <v>510</v>
      </c>
      <c r="D40" s="13">
        <f t="shared" si="2"/>
        <v>1.9500000000000002</v>
      </c>
      <c r="E40" s="13" t="s">
        <v>104</v>
      </c>
      <c r="F40" s="14">
        <f t="shared" si="3"/>
        <v>0</v>
      </c>
      <c r="G40" s="143"/>
    </row>
    <row r="41" spans="1:7" ht="24.95" customHeight="1">
      <c r="A41" s="147"/>
      <c r="B41" s="140"/>
      <c r="C41" s="12" t="s">
        <v>26</v>
      </c>
      <c r="D41" s="13">
        <f t="shared" si="2"/>
        <v>0.65</v>
      </c>
      <c r="E41" s="13" t="s">
        <v>91</v>
      </c>
      <c r="F41" s="14">
        <f t="shared" si="3"/>
        <v>0</v>
      </c>
      <c r="G41" s="143"/>
    </row>
    <row r="42" spans="1:7" ht="24.95" customHeight="1">
      <c r="A42" s="147"/>
      <c r="B42" s="140"/>
      <c r="C42" s="12" t="s">
        <v>27</v>
      </c>
      <c r="D42" s="13">
        <f t="shared" si="2"/>
        <v>0.32500000000000001</v>
      </c>
      <c r="E42" s="13" t="s">
        <v>87</v>
      </c>
      <c r="F42" s="14">
        <f t="shared" si="3"/>
        <v>0</v>
      </c>
      <c r="G42" s="143"/>
    </row>
    <row r="43" spans="1:7" ht="24.95" customHeight="1">
      <c r="A43" s="147"/>
      <c r="B43" s="140"/>
      <c r="C43" s="12" t="s">
        <v>449</v>
      </c>
      <c r="D43" s="13">
        <f t="shared" si="2"/>
        <v>0.13</v>
      </c>
      <c r="E43" s="13" t="s">
        <v>92</v>
      </c>
      <c r="F43" s="14">
        <f t="shared" si="3"/>
        <v>0</v>
      </c>
      <c r="G43" s="143"/>
    </row>
    <row r="44" spans="1:7" ht="24.95" customHeight="1">
      <c r="A44" s="147"/>
      <c r="B44" s="140"/>
      <c r="C44" s="12" t="s">
        <v>24</v>
      </c>
      <c r="D44" s="13">
        <f t="shared" si="2"/>
        <v>6.5000000000000002E-2</v>
      </c>
      <c r="E44" s="13" t="s">
        <v>88</v>
      </c>
      <c r="F44" s="14">
        <f t="shared" si="3"/>
        <v>0</v>
      </c>
      <c r="G44" s="144"/>
    </row>
    <row r="45" spans="1:7">
      <c r="G45" s="7"/>
    </row>
  </sheetData>
  <mergeCells count="15">
    <mergeCell ref="A37:A44"/>
    <mergeCell ref="B37:B44"/>
    <mergeCell ref="G37:G44"/>
    <mergeCell ref="A14:A36"/>
    <mergeCell ref="B20:B30"/>
    <mergeCell ref="G20:G30"/>
    <mergeCell ref="B13:B19"/>
    <mergeCell ref="G13:G19"/>
    <mergeCell ref="B31:B35"/>
    <mergeCell ref="G31:G35"/>
    <mergeCell ref="A1:G4"/>
    <mergeCell ref="A5:B5"/>
    <mergeCell ref="C5:F5"/>
    <mergeCell ref="G5:G6"/>
    <mergeCell ref="A10:A11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B50FA-2A67-4571-9F77-F681EC9101FC}">
  <sheetPr>
    <pageSetUpPr fitToPage="1"/>
  </sheetPr>
  <dimension ref="A1:G45"/>
  <sheetViews>
    <sheetView zoomScale="85" zoomScaleNormal="85" zoomScaleSheetLayoutView="70" zoomScalePageLayoutView="40" workbookViewId="0">
      <selection activeCell="G31" sqref="G31:G34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30" t="s">
        <v>295</v>
      </c>
      <c r="B1" s="130"/>
      <c r="C1" s="130"/>
      <c r="D1" s="130"/>
      <c r="E1" s="130"/>
      <c r="F1" s="130"/>
      <c r="G1" s="130"/>
    </row>
    <row r="2" spans="1:7" ht="17.45" customHeight="1">
      <c r="A2" s="131"/>
      <c r="B2" s="131"/>
      <c r="C2" s="131"/>
      <c r="D2" s="131"/>
      <c r="E2" s="131"/>
      <c r="F2" s="131"/>
      <c r="G2" s="131"/>
    </row>
    <row r="3" spans="1:7" ht="17.45" customHeight="1">
      <c r="A3" s="131"/>
      <c r="B3" s="131"/>
      <c r="C3" s="131"/>
      <c r="D3" s="131"/>
      <c r="E3" s="131"/>
      <c r="F3" s="131"/>
      <c r="G3" s="131"/>
    </row>
    <row r="4" spans="1:7" ht="30.2" customHeight="1">
      <c r="A4" s="131"/>
      <c r="B4" s="131"/>
      <c r="C4" s="131"/>
      <c r="D4" s="131"/>
      <c r="E4" s="131"/>
      <c r="F4" s="131"/>
      <c r="G4" s="131"/>
    </row>
    <row r="5" spans="1:7" ht="27" customHeight="1">
      <c r="A5" s="132" t="s">
        <v>10</v>
      </c>
      <c r="B5" s="133"/>
      <c r="C5" s="134" t="s">
        <v>9</v>
      </c>
      <c r="D5" s="135"/>
      <c r="E5" s="135"/>
      <c r="F5" s="135"/>
      <c r="G5" s="136"/>
    </row>
    <row r="6" spans="1:7" ht="27" customHeight="1">
      <c r="A6" s="6" t="s">
        <v>8</v>
      </c>
      <c r="B6" s="5"/>
      <c r="G6" s="136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46" t="s">
        <v>6</v>
      </c>
      <c r="B9" s="46" t="s">
        <v>5</v>
      </c>
      <c r="C9" s="46" t="s">
        <v>4</v>
      </c>
      <c r="D9" s="11" t="s">
        <v>3</v>
      </c>
      <c r="E9" s="11" t="s">
        <v>2</v>
      </c>
      <c r="F9" s="11" t="s">
        <v>1</v>
      </c>
      <c r="G9" s="46" t="s">
        <v>0</v>
      </c>
    </row>
    <row r="10" spans="1:7" s="3" customFormat="1" ht="28.5" customHeight="1">
      <c r="A10" s="147" t="s">
        <v>11</v>
      </c>
      <c r="B10" s="145" t="s">
        <v>296</v>
      </c>
      <c r="C10" s="12" t="s">
        <v>21</v>
      </c>
      <c r="D10" s="13">
        <f t="shared" ref="D10:D34" si="0">0.65*E10</f>
        <v>16.25</v>
      </c>
      <c r="E10" s="13" t="s">
        <v>113</v>
      </c>
      <c r="F10" s="14">
        <f t="shared" ref="F10:F34" si="1">($B$6*D10)+($B$7*E10)</f>
        <v>0</v>
      </c>
      <c r="G10" s="142" t="s">
        <v>525</v>
      </c>
    </row>
    <row r="11" spans="1:7" s="3" customFormat="1" ht="28.5" customHeight="1">
      <c r="A11" s="147"/>
      <c r="B11" s="146"/>
      <c r="C11" s="12" t="s">
        <v>161</v>
      </c>
      <c r="D11" s="13">
        <f t="shared" si="0"/>
        <v>9.75</v>
      </c>
      <c r="E11" s="13" t="s">
        <v>85</v>
      </c>
      <c r="F11" s="14">
        <f t="shared" si="1"/>
        <v>0</v>
      </c>
      <c r="G11" s="143" t="s">
        <v>89</v>
      </c>
    </row>
    <row r="12" spans="1:7" s="3" customFormat="1" ht="28.5" customHeight="1">
      <c r="A12" s="147"/>
      <c r="B12" s="146"/>
      <c r="C12" s="12" t="s">
        <v>28</v>
      </c>
      <c r="D12" s="13">
        <f t="shared" si="0"/>
        <v>0.78</v>
      </c>
      <c r="E12" s="13" t="s">
        <v>524</v>
      </c>
      <c r="F12" s="14">
        <f t="shared" si="1"/>
        <v>0</v>
      </c>
      <c r="G12" s="143" t="s">
        <v>89</v>
      </c>
    </row>
    <row r="13" spans="1:7" s="3" customFormat="1" ht="28.5" customHeight="1">
      <c r="A13" s="147"/>
      <c r="B13" s="146"/>
      <c r="C13" s="12" t="s">
        <v>27</v>
      </c>
      <c r="D13" s="13">
        <f t="shared" si="0"/>
        <v>0.78</v>
      </c>
      <c r="E13" s="13" t="s">
        <v>524</v>
      </c>
      <c r="F13" s="14">
        <f t="shared" si="1"/>
        <v>0</v>
      </c>
      <c r="G13" s="143" t="s">
        <v>89</v>
      </c>
    </row>
    <row r="14" spans="1:7" s="3" customFormat="1" ht="28.5" customHeight="1">
      <c r="A14" s="147"/>
      <c r="B14" s="146"/>
      <c r="C14" s="12" t="s">
        <v>24</v>
      </c>
      <c r="D14" s="13">
        <f t="shared" si="0"/>
        <v>0.32500000000000001</v>
      </c>
      <c r="E14" s="13" t="s">
        <v>87</v>
      </c>
      <c r="F14" s="14">
        <f t="shared" si="1"/>
        <v>0</v>
      </c>
      <c r="G14" s="143" t="s">
        <v>89</v>
      </c>
    </row>
    <row r="15" spans="1:7" s="3" customFormat="1" ht="28.5" customHeight="1">
      <c r="A15" s="147"/>
      <c r="B15" s="146"/>
      <c r="C15" s="12" t="s">
        <v>22</v>
      </c>
      <c r="D15" s="13">
        <f t="shared" si="0"/>
        <v>0.13</v>
      </c>
      <c r="E15" s="59" t="s">
        <v>92</v>
      </c>
      <c r="F15" s="14">
        <f t="shared" si="1"/>
        <v>0</v>
      </c>
      <c r="G15" s="144" t="s">
        <v>89</v>
      </c>
    </row>
    <row r="16" spans="1:7" ht="39.75" customHeight="1">
      <c r="A16" s="139"/>
      <c r="B16" s="106" t="s">
        <v>45</v>
      </c>
      <c r="C16" s="12" t="s">
        <v>21</v>
      </c>
      <c r="D16" s="13">
        <f t="shared" si="0"/>
        <v>35.75</v>
      </c>
      <c r="E16" s="13" t="s">
        <v>93</v>
      </c>
      <c r="F16" s="14">
        <f t="shared" si="1"/>
        <v>0</v>
      </c>
      <c r="G16" s="113" t="s">
        <v>118</v>
      </c>
    </row>
    <row r="17" spans="1:7" ht="28.5" customHeight="1">
      <c r="A17" s="139"/>
      <c r="B17" s="148" t="s">
        <v>297</v>
      </c>
      <c r="C17" s="12" t="s">
        <v>31</v>
      </c>
      <c r="D17" s="13">
        <f t="shared" si="0"/>
        <v>19.5</v>
      </c>
      <c r="E17" s="13" t="s">
        <v>102</v>
      </c>
      <c r="F17" s="14">
        <f t="shared" si="1"/>
        <v>0</v>
      </c>
      <c r="G17" s="142" t="s">
        <v>405</v>
      </c>
    </row>
    <row r="18" spans="1:7" ht="28.5" customHeight="1">
      <c r="A18" s="139"/>
      <c r="B18" s="149"/>
      <c r="C18" s="12" t="s">
        <v>60</v>
      </c>
      <c r="D18" s="13">
        <f t="shared" si="0"/>
        <v>6.5</v>
      </c>
      <c r="E18" s="13" t="s">
        <v>86</v>
      </c>
      <c r="F18" s="14">
        <f t="shared" si="1"/>
        <v>0</v>
      </c>
      <c r="G18" s="143" t="s">
        <v>89</v>
      </c>
    </row>
    <row r="19" spans="1:7" ht="39.75" customHeight="1">
      <c r="A19" s="139"/>
      <c r="B19" s="149"/>
      <c r="C19" s="12" t="s">
        <v>36</v>
      </c>
      <c r="D19" s="13">
        <f t="shared" si="0"/>
        <v>1.3</v>
      </c>
      <c r="E19" s="13" t="s">
        <v>90</v>
      </c>
      <c r="F19" s="14">
        <f t="shared" si="1"/>
        <v>0</v>
      </c>
      <c r="G19" s="143" t="s">
        <v>89</v>
      </c>
    </row>
    <row r="20" spans="1:7" ht="28.5" customHeight="1">
      <c r="A20" s="139"/>
      <c r="B20" s="149"/>
      <c r="C20" s="12" t="s">
        <v>22</v>
      </c>
      <c r="D20" s="13">
        <f t="shared" si="0"/>
        <v>0.32500000000000001</v>
      </c>
      <c r="E20" s="13" t="s">
        <v>87</v>
      </c>
      <c r="F20" s="14">
        <f t="shared" si="1"/>
        <v>0</v>
      </c>
      <c r="G20" s="143" t="s">
        <v>89</v>
      </c>
    </row>
    <row r="21" spans="1:7" ht="28.5" customHeight="1">
      <c r="A21" s="139"/>
      <c r="B21" s="149"/>
      <c r="C21" s="12" t="s">
        <v>24</v>
      </c>
      <c r="D21" s="13">
        <f t="shared" si="0"/>
        <v>0.32500000000000001</v>
      </c>
      <c r="E21" s="13" t="s">
        <v>87</v>
      </c>
      <c r="F21" s="14">
        <f t="shared" si="1"/>
        <v>0</v>
      </c>
      <c r="G21" s="143" t="s">
        <v>89</v>
      </c>
    </row>
    <row r="22" spans="1:7" ht="28.5" customHeight="1">
      <c r="A22" s="139"/>
      <c r="B22" s="149"/>
      <c r="C22" s="12" t="s">
        <v>61</v>
      </c>
      <c r="D22" s="13">
        <f t="shared" si="0"/>
        <v>6.5000000000000002E-2</v>
      </c>
      <c r="E22" s="13" t="s">
        <v>88</v>
      </c>
      <c r="F22" s="14">
        <f t="shared" si="1"/>
        <v>0</v>
      </c>
      <c r="G22" s="144" t="s">
        <v>89</v>
      </c>
    </row>
    <row r="23" spans="1:7" s="3" customFormat="1" ht="34.5" customHeight="1">
      <c r="A23" s="139"/>
      <c r="B23" s="148" t="s">
        <v>298</v>
      </c>
      <c r="C23" s="12" t="s">
        <v>348</v>
      </c>
      <c r="D23" s="13">
        <f t="shared" si="0"/>
        <v>19.5</v>
      </c>
      <c r="E23" s="59" t="s">
        <v>102</v>
      </c>
      <c r="F23" s="14">
        <f t="shared" si="1"/>
        <v>0</v>
      </c>
      <c r="G23" s="142" t="s">
        <v>526</v>
      </c>
    </row>
    <row r="24" spans="1:7" ht="25.5" customHeight="1">
      <c r="A24" s="139"/>
      <c r="B24" s="149"/>
      <c r="C24" s="12" t="s">
        <v>516</v>
      </c>
      <c r="D24" s="13">
        <f t="shared" si="0"/>
        <v>3.9000000000000004</v>
      </c>
      <c r="E24" s="13" t="s">
        <v>114</v>
      </c>
      <c r="F24" s="14">
        <f t="shared" si="1"/>
        <v>0</v>
      </c>
      <c r="G24" s="143" t="s">
        <v>89</v>
      </c>
    </row>
    <row r="25" spans="1:7" ht="25.5" customHeight="1">
      <c r="A25" s="139"/>
      <c r="B25" s="149"/>
      <c r="C25" s="12" t="s">
        <v>60</v>
      </c>
      <c r="D25" s="13">
        <f t="shared" si="0"/>
        <v>3.25</v>
      </c>
      <c r="E25" s="13" t="s">
        <v>100</v>
      </c>
      <c r="F25" s="14">
        <f t="shared" si="1"/>
        <v>0</v>
      </c>
      <c r="G25" s="143" t="s">
        <v>89</v>
      </c>
    </row>
    <row r="26" spans="1:7" ht="25.5" customHeight="1">
      <c r="A26" s="139"/>
      <c r="B26" s="149"/>
      <c r="C26" s="12" t="s">
        <v>25</v>
      </c>
      <c r="D26" s="13">
        <f t="shared" si="0"/>
        <v>1.9500000000000002</v>
      </c>
      <c r="E26" s="13" t="s">
        <v>104</v>
      </c>
      <c r="F26" s="14">
        <f t="shared" si="1"/>
        <v>0</v>
      </c>
      <c r="G26" s="143" t="s">
        <v>89</v>
      </c>
    </row>
    <row r="27" spans="1:7" ht="25.5" customHeight="1">
      <c r="A27" s="139"/>
      <c r="B27" s="149"/>
      <c r="C27" s="12" t="s">
        <v>26</v>
      </c>
      <c r="D27" s="13">
        <f t="shared" si="0"/>
        <v>1.625</v>
      </c>
      <c r="E27" s="13" t="s">
        <v>95</v>
      </c>
      <c r="F27" s="14">
        <f t="shared" si="1"/>
        <v>0</v>
      </c>
      <c r="G27" s="143" t="s">
        <v>89</v>
      </c>
    </row>
    <row r="28" spans="1:7" ht="25.5" customHeight="1">
      <c r="A28" s="139"/>
      <c r="B28" s="149"/>
      <c r="C28" s="12" t="s">
        <v>22</v>
      </c>
      <c r="D28" s="13">
        <f t="shared" si="0"/>
        <v>0.65</v>
      </c>
      <c r="E28" s="13" t="s">
        <v>91</v>
      </c>
      <c r="F28" s="14">
        <f t="shared" si="1"/>
        <v>0</v>
      </c>
      <c r="G28" s="143" t="s">
        <v>89</v>
      </c>
    </row>
    <row r="29" spans="1:7" ht="25.5" customHeight="1">
      <c r="A29" s="139"/>
      <c r="B29" s="149"/>
      <c r="C29" s="12" t="s">
        <v>27</v>
      </c>
      <c r="D29" s="13">
        <f t="shared" si="0"/>
        <v>0.13</v>
      </c>
      <c r="E29" s="13" t="s">
        <v>92</v>
      </c>
      <c r="F29" s="14">
        <f t="shared" si="1"/>
        <v>0</v>
      </c>
      <c r="G29" s="143" t="s">
        <v>89</v>
      </c>
    </row>
    <row r="30" spans="1:7" ht="25.5" customHeight="1">
      <c r="A30" s="139"/>
      <c r="B30" s="149"/>
      <c r="C30" s="12" t="s">
        <v>61</v>
      </c>
      <c r="D30" s="13">
        <f t="shared" si="0"/>
        <v>6.5000000000000002E-2</v>
      </c>
      <c r="E30" s="13" t="s">
        <v>88</v>
      </c>
      <c r="F30" s="14">
        <f t="shared" si="1"/>
        <v>0</v>
      </c>
      <c r="G30" s="144" t="s">
        <v>89</v>
      </c>
    </row>
    <row r="31" spans="1:7" s="3" customFormat="1" ht="34.5" customHeight="1">
      <c r="A31" s="139"/>
      <c r="B31" s="148" t="s">
        <v>150</v>
      </c>
      <c r="C31" s="12" t="s">
        <v>517</v>
      </c>
      <c r="D31" s="13">
        <f t="shared" si="0"/>
        <v>22.75</v>
      </c>
      <c r="E31" s="59">
        <v>35</v>
      </c>
      <c r="F31" s="14">
        <f t="shared" si="1"/>
        <v>0</v>
      </c>
      <c r="G31" s="142" t="s">
        <v>521</v>
      </c>
    </row>
    <row r="32" spans="1:7" ht="25.5" customHeight="1">
      <c r="A32" s="139"/>
      <c r="B32" s="149"/>
      <c r="C32" s="12" t="s">
        <v>518</v>
      </c>
      <c r="D32" s="13">
        <f t="shared" si="0"/>
        <v>0.97500000000000009</v>
      </c>
      <c r="E32" s="13">
        <v>1.5</v>
      </c>
      <c r="F32" s="14">
        <f t="shared" si="1"/>
        <v>0</v>
      </c>
      <c r="G32" s="143"/>
    </row>
    <row r="33" spans="1:7" ht="25.5" customHeight="1">
      <c r="A33" s="139"/>
      <c r="B33" s="149"/>
      <c r="C33" s="12" t="s">
        <v>519</v>
      </c>
      <c r="D33" s="13">
        <f t="shared" si="0"/>
        <v>0.65</v>
      </c>
      <c r="E33" s="59">
        <v>1</v>
      </c>
      <c r="F33" s="14">
        <f t="shared" si="1"/>
        <v>0</v>
      </c>
      <c r="G33" s="143"/>
    </row>
    <row r="34" spans="1:7" ht="25.5" customHeight="1">
      <c r="A34" s="139"/>
      <c r="B34" s="149"/>
      <c r="C34" s="12" t="s">
        <v>520</v>
      </c>
      <c r="D34" s="13">
        <f t="shared" si="0"/>
        <v>0.65</v>
      </c>
      <c r="E34" s="59">
        <v>1</v>
      </c>
      <c r="F34" s="14">
        <f t="shared" si="1"/>
        <v>0</v>
      </c>
      <c r="G34" s="143"/>
    </row>
    <row r="35" spans="1:7" ht="24.95" customHeight="1">
      <c r="A35" s="138"/>
      <c r="B35" s="102" t="s">
        <v>38</v>
      </c>
      <c r="C35" s="12" t="s">
        <v>39</v>
      </c>
      <c r="D35" s="13">
        <f t="shared" ref="D35:D37" si="2">0.65*E35</f>
        <v>13</v>
      </c>
      <c r="E35" s="13" t="s">
        <v>84</v>
      </c>
      <c r="F35" s="14">
        <f t="shared" ref="F35:F37" si="3">($B$6*D35)+($B$7*E35)</f>
        <v>0</v>
      </c>
      <c r="G35" s="103" t="s">
        <v>19</v>
      </c>
    </row>
    <row r="36" spans="1:7" ht="23.25" customHeight="1">
      <c r="A36" s="147" t="s">
        <v>13</v>
      </c>
      <c r="B36" s="106" t="s">
        <v>523</v>
      </c>
      <c r="C36" s="12" t="s">
        <v>17</v>
      </c>
      <c r="D36" s="13">
        <f t="shared" si="2"/>
        <v>65</v>
      </c>
      <c r="E36" s="59">
        <v>100</v>
      </c>
      <c r="F36" s="14">
        <f t="shared" si="3"/>
        <v>0</v>
      </c>
      <c r="G36" s="19" t="s">
        <v>196</v>
      </c>
    </row>
    <row r="37" spans="1:7" ht="23.25" customHeight="1">
      <c r="A37" s="147"/>
      <c r="B37" s="106" t="s">
        <v>299</v>
      </c>
      <c r="C37" s="61" t="s">
        <v>522</v>
      </c>
      <c r="D37" s="13">
        <f t="shared" si="2"/>
        <v>19.5</v>
      </c>
      <c r="E37" s="60">
        <v>30</v>
      </c>
      <c r="F37" s="14">
        <f t="shared" si="3"/>
        <v>0</v>
      </c>
      <c r="G37" s="114" t="s">
        <v>415</v>
      </c>
    </row>
    <row r="38" spans="1:7">
      <c r="F38" s="7"/>
    </row>
    <row r="39" spans="1:7">
      <c r="B39" s="1"/>
    </row>
    <row r="40" spans="1:7">
      <c r="B40" s="1"/>
    </row>
    <row r="43" spans="1:7">
      <c r="B43" s="1"/>
    </row>
    <row r="44" spans="1:7">
      <c r="B44" s="1"/>
    </row>
    <row r="45" spans="1:7">
      <c r="B45" s="1"/>
    </row>
  </sheetData>
  <mergeCells count="15">
    <mergeCell ref="A36:A37"/>
    <mergeCell ref="A16:A35"/>
    <mergeCell ref="B31:B34"/>
    <mergeCell ref="G31:G34"/>
    <mergeCell ref="B23:B30"/>
    <mergeCell ref="G23:G30"/>
    <mergeCell ref="B17:B22"/>
    <mergeCell ref="G17:G22"/>
    <mergeCell ref="A1:G4"/>
    <mergeCell ref="A5:B5"/>
    <mergeCell ref="C5:F5"/>
    <mergeCell ref="G5:G6"/>
    <mergeCell ref="A10:A15"/>
    <mergeCell ref="B10:B15"/>
    <mergeCell ref="G10:G15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0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BD9D8-6F73-4775-A7A9-30EC0F948A1C}">
  <sheetPr>
    <pageSetUpPr fitToPage="1"/>
  </sheetPr>
  <dimension ref="A1:G45"/>
  <sheetViews>
    <sheetView zoomScale="85" zoomScaleNormal="85" zoomScaleSheetLayoutView="70" zoomScalePageLayoutView="40" workbookViewId="0">
      <selection activeCell="G8" sqref="G8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30" t="s">
        <v>300</v>
      </c>
      <c r="B1" s="130"/>
      <c r="C1" s="130"/>
      <c r="D1" s="130"/>
      <c r="E1" s="130"/>
      <c r="F1" s="130"/>
      <c r="G1" s="130"/>
    </row>
    <row r="2" spans="1:7" ht="17.45" customHeight="1">
      <c r="A2" s="131"/>
      <c r="B2" s="131"/>
      <c r="C2" s="131"/>
      <c r="D2" s="131"/>
      <c r="E2" s="131"/>
      <c r="F2" s="131"/>
      <c r="G2" s="131"/>
    </row>
    <row r="3" spans="1:7" ht="17.45" customHeight="1">
      <c r="A3" s="131"/>
      <c r="B3" s="131"/>
      <c r="C3" s="131"/>
      <c r="D3" s="131"/>
      <c r="E3" s="131"/>
      <c r="F3" s="131"/>
      <c r="G3" s="131"/>
    </row>
    <row r="4" spans="1:7" ht="30.2" customHeight="1">
      <c r="A4" s="131"/>
      <c r="B4" s="131"/>
      <c r="C4" s="131"/>
      <c r="D4" s="131"/>
      <c r="E4" s="131"/>
      <c r="F4" s="131"/>
      <c r="G4" s="131"/>
    </row>
    <row r="5" spans="1:7" ht="27" customHeight="1">
      <c r="A5" s="132" t="s">
        <v>10</v>
      </c>
      <c r="B5" s="133"/>
      <c r="C5" s="134" t="s">
        <v>9</v>
      </c>
      <c r="D5" s="135"/>
      <c r="E5" s="135"/>
      <c r="F5" s="135"/>
      <c r="G5" s="136"/>
    </row>
    <row r="6" spans="1:7" ht="27" customHeight="1">
      <c r="A6" s="6" t="s">
        <v>8</v>
      </c>
      <c r="B6" s="5"/>
      <c r="G6" s="136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39" t="s">
        <v>6</v>
      </c>
      <c r="B9" s="39" t="s">
        <v>5</v>
      </c>
      <c r="C9" s="39" t="s">
        <v>4</v>
      </c>
      <c r="D9" s="11" t="s">
        <v>3</v>
      </c>
      <c r="E9" s="11" t="s">
        <v>2</v>
      </c>
      <c r="F9" s="11" t="s">
        <v>1</v>
      </c>
      <c r="G9" s="39" t="s">
        <v>0</v>
      </c>
    </row>
    <row r="10" spans="1:7" s="3" customFormat="1" ht="24.95" customHeight="1">
      <c r="A10" s="147" t="s">
        <v>11</v>
      </c>
      <c r="B10" s="62" t="s">
        <v>301</v>
      </c>
      <c r="C10" s="12" t="s">
        <v>527</v>
      </c>
      <c r="D10" s="13">
        <f t="shared" ref="D10:D44" si="0">0.65*E10</f>
        <v>65</v>
      </c>
      <c r="E10" s="59" t="s">
        <v>98</v>
      </c>
      <c r="F10" s="14">
        <f t="shared" ref="F10:F44" si="1">($B$6*D10)+($B$7*E10)</f>
        <v>0</v>
      </c>
      <c r="G10" s="19" t="s">
        <v>415</v>
      </c>
    </row>
    <row r="11" spans="1:7" s="3" customFormat="1" ht="38.25" customHeight="1">
      <c r="A11" s="147"/>
      <c r="B11" s="62" t="s">
        <v>18</v>
      </c>
      <c r="C11" s="61" t="s">
        <v>17</v>
      </c>
      <c r="D11" s="13">
        <f t="shared" si="0"/>
        <v>65</v>
      </c>
      <c r="E11" s="59" t="s">
        <v>98</v>
      </c>
      <c r="F11" s="14">
        <f t="shared" si="1"/>
        <v>0</v>
      </c>
      <c r="G11" s="19" t="s">
        <v>116</v>
      </c>
    </row>
    <row r="12" spans="1:7" s="3" customFormat="1" ht="28.5" customHeight="1">
      <c r="A12" s="86"/>
      <c r="B12" s="145" t="s">
        <v>67</v>
      </c>
      <c r="C12" s="61" t="s">
        <v>21</v>
      </c>
      <c r="D12" s="13">
        <f t="shared" si="0"/>
        <v>34.450000000000003</v>
      </c>
      <c r="E12" s="59" t="s">
        <v>123</v>
      </c>
      <c r="F12" s="14">
        <f t="shared" si="1"/>
        <v>0</v>
      </c>
      <c r="G12" s="142" t="s">
        <v>392</v>
      </c>
    </row>
    <row r="13" spans="1:7" s="3" customFormat="1" ht="28.5" customHeight="1">
      <c r="A13" s="77"/>
      <c r="B13" s="154"/>
      <c r="C13" s="12" t="s">
        <v>68</v>
      </c>
      <c r="D13" s="13">
        <f t="shared" si="0"/>
        <v>1.3</v>
      </c>
      <c r="E13" s="59" t="s">
        <v>90</v>
      </c>
      <c r="F13" s="14">
        <f t="shared" si="1"/>
        <v>0</v>
      </c>
      <c r="G13" s="144" t="s">
        <v>89</v>
      </c>
    </row>
    <row r="14" spans="1:7" ht="21.75" customHeight="1">
      <c r="A14" s="139"/>
      <c r="B14" s="149" t="s">
        <v>267</v>
      </c>
      <c r="C14" s="12" t="s">
        <v>450</v>
      </c>
      <c r="D14" s="13">
        <f t="shared" si="0"/>
        <v>13</v>
      </c>
      <c r="E14" s="59" t="s">
        <v>84</v>
      </c>
      <c r="F14" s="14">
        <f t="shared" si="1"/>
        <v>0</v>
      </c>
      <c r="G14" s="142" t="s">
        <v>456</v>
      </c>
    </row>
    <row r="15" spans="1:7" ht="21.75" customHeight="1">
      <c r="A15" s="139"/>
      <c r="B15" s="149"/>
      <c r="C15" s="12" t="s">
        <v>63</v>
      </c>
      <c r="D15" s="13">
        <f t="shared" si="0"/>
        <v>1.9500000000000002</v>
      </c>
      <c r="E15" s="59" t="s">
        <v>104</v>
      </c>
      <c r="F15" s="14">
        <f t="shared" si="1"/>
        <v>0</v>
      </c>
      <c r="G15" s="143" t="s">
        <v>89</v>
      </c>
    </row>
    <row r="16" spans="1:7" ht="21.75" customHeight="1">
      <c r="A16" s="139"/>
      <c r="B16" s="149"/>
      <c r="C16" s="12" t="s">
        <v>60</v>
      </c>
      <c r="D16" s="13">
        <f t="shared" si="0"/>
        <v>0.65</v>
      </c>
      <c r="E16" s="59" t="s">
        <v>91</v>
      </c>
      <c r="F16" s="14">
        <f t="shared" si="1"/>
        <v>0</v>
      </c>
      <c r="G16" s="143" t="s">
        <v>89</v>
      </c>
    </row>
    <row r="17" spans="1:7" ht="21.75" customHeight="1">
      <c r="A17" s="139"/>
      <c r="B17" s="149"/>
      <c r="C17" s="12" t="s">
        <v>35</v>
      </c>
      <c r="D17" s="13">
        <f t="shared" si="0"/>
        <v>0.32500000000000001</v>
      </c>
      <c r="E17" s="59" t="s">
        <v>87</v>
      </c>
      <c r="F17" s="14">
        <f t="shared" si="1"/>
        <v>0</v>
      </c>
      <c r="G17" s="143" t="s">
        <v>89</v>
      </c>
    </row>
    <row r="18" spans="1:7" ht="21.75" customHeight="1">
      <c r="A18" s="139"/>
      <c r="B18" s="149"/>
      <c r="C18" s="12" t="s">
        <v>22</v>
      </c>
      <c r="D18" s="13">
        <f t="shared" si="0"/>
        <v>0.32500000000000001</v>
      </c>
      <c r="E18" s="59" t="s">
        <v>87</v>
      </c>
      <c r="F18" s="14">
        <f t="shared" si="1"/>
        <v>0</v>
      </c>
      <c r="G18" s="143" t="s">
        <v>89</v>
      </c>
    </row>
    <row r="19" spans="1:7" ht="33.75" customHeight="1">
      <c r="A19" s="139"/>
      <c r="B19" s="149"/>
      <c r="C19" s="12" t="s">
        <v>402</v>
      </c>
      <c r="D19" s="13">
        <f t="shared" si="0"/>
        <v>0.32500000000000001</v>
      </c>
      <c r="E19" s="59" t="s">
        <v>87</v>
      </c>
      <c r="F19" s="14">
        <f t="shared" si="1"/>
        <v>0</v>
      </c>
      <c r="G19" s="144" t="s">
        <v>89</v>
      </c>
    </row>
    <row r="20" spans="1:7" ht="23.25" customHeight="1">
      <c r="A20" s="139"/>
      <c r="B20" s="148" t="s">
        <v>302</v>
      </c>
      <c r="C20" s="12" t="s">
        <v>528</v>
      </c>
      <c r="D20" s="13">
        <f t="shared" si="0"/>
        <v>26</v>
      </c>
      <c r="E20" s="59" t="s">
        <v>97</v>
      </c>
      <c r="F20" s="14">
        <f t="shared" si="1"/>
        <v>0</v>
      </c>
      <c r="G20" s="142" t="s">
        <v>534</v>
      </c>
    </row>
    <row r="21" spans="1:7" ht="25.5" customHeight="1">
      <c r="A21" s="139"/>
      <c r="B21" s="149"/>
      <c r="C21" s="12" t="s">
        <v>462</v>
      </c>
      <c r="D21" s="13">
        <f t="shared" si="0"/>
        <v>1.9500000000000002</v>
      </c>
      <c r="E21" s="59" t="s">
        <v>104</v>
      </c>
      <c r="F21" s="14">
        <f t="shared" si="1"/>
        <v>0</v>
      </c>
      <c r="G21" s="143"/>
    </row>
    <row r="22" spans="1:7" ht="25.5" customHeight="1">
      <c r="A22" s="139"/>
      <c r="B22" s="149"/>
      <c r="C22" s="12" t="s">
        <v>463</v>
      </c>
      <c r="D22" s="13">
        <f t="shared" si="0"/>
        <v>1.9500000000000002</v>
      </c>
      <c r="E22" s="59" t="s">
        <v>104</v>
      </c>
      <c r="F22" s="14">
        <f t="shared" si="1"/>
        <v>0</v>
      </c>
      <c r="G22" s="143"/>
    </row>
    <row r="23" spans="1:7" ht="25.5" customHeight="1">
      <c r="A23" s="139"/>
      <c r="B23" s="149"/>
      <c r="C23" s="12" t="s">
        <v>23</v>
      </c>
      <c r="D23" s="13">
        <f t="shared" si="0"/>
        <v>1.9500000000000002</v>
      </c>
      <c r="E23" s="59" t="s">
        <v>104</v>
      </c>
      <c r="F23" s="14">
        <f t="shared" si="1"/>
        <v>0</v>
      </c>
      <c r="G23" s="143"/>
    </row>
    <row r="24" spans="1:7" ht="25.5" customHeight="1">
      <c r="A24" s="139"/>
      <c r="B24" s="149"/>
      <c r="C24" s="12" t="s">
        <v>24</v>
      </c>
      <c r="D24" s="13">
        <f t="shared" si="0"/>
        <v>0.13</v>
      </c>
      <c r="E24" s="59" t="s">
        <v>92</v>
      </c>
      <c r="F24" s="14">
        <f t="shared" si="1"/>
        <v>0</v>
      </c>
      <c r="G24" s="143"/>
    </row>
    <row r="25" spans="1:7" ht="25.5" customHeight="1">
      <c r="A25" s="139"/>
      <c r="B25" s="149"/>
      <c r="C25" s="12" t="s">
        <v>61</v>
      </c>
      <c r="D25" s="13">
        <f t="shared" si="0"/>
        <v>6.5000000000000002E-2</v>
      </c>
      <c r="E25" s="59" t="s">
        <v>88</v>
      </c>
      <c r="F25" s="14">
        <f t="shared" si="1"/>
        <v>0</v>
      </c>
      <c r="G25" s="143"/>
    </row>
    <row r="26" spans="1:7" ht="30.2" customHeight="1">
      <c r="A26" s="139"/>
      <c r="B26" s="162" t="s">
        <v>184</v>
      </c>
      <c r="C26" s="12" t="s">
        <v>32</v>
      </c>
      <c r="D26" s="13">
        <f t="shared" si="0"/>
        <v>22.75</v>
      </c>
      <c r="E26" s="59" t="s">
        <v>96</v>
      </c>
      <c r="F26" s="14">
        <f t="shared" si="1"/>
        <v>0</v>
      </c>
      <c r="G26" s="142" t="s">
        <v>532</v>
      </c>
    </row>
    <row r="27" spans="1:7" ht="30.2" customHeight="1">
      <c r="A27" s="139"/>
      <c r="B27" s="160"/>
      <c r="C27" s="12" t="s">
        <v>27</v>
      </c>
      <c r="D27" s="13">
        <f t="shared" si="0"/>
        <v>0.97500000000000009</v>
      </c>
      <c r="E27" s="59" t="s">
        <v>101</v>
      </c>
      <c r="F27" s="14">
        <f t="shared" si="1"/>
        <v>0</v>
      </c>
      <c r="G27" s="143" t="s">
        <v>89</v>
      </c>
    </row>
    <row r="28" spans="1:7" ht="30.2" customHeight="1">
      <c r="A28" s="139"/>
      <c r="B28" s="160"/>
      <c r="C28" s="12" t="s">
        <v>60</v>
      </c>
      <c r="D28" s="13">
        <f t="shared" si="0"/>
        <v>0.97500000000000009</v>
      </c>
      <c r="E28" s="59" t="s">
        <v>101</v>
      </c>
      <c r="F28" s="14">
        <f t="shared" si="1"/>
        <v>0</v>
      </c>
      <c r="G28" s="143" t="s">
        <v>89</v>
      </c>
    </row>
    <row r="29" spans="1:7" ht="30.2" customHeight="1">
      <c r="A29" s="139"/>
      <c r="B29" s="160"/>
      <c r="C29" s="12" t="s">
        <v>28</v>
      </c>
      <c r="D29" s="13">
        <f t="shared" si="0"/>
        <v>0.32500000000000001</v>
      </c>
      <c r="E29" s="59" t="s">
        <v>87</v>
      </c>
      <c r="F29" s="14">
        <f t="shared" si="1"/>
        <v>0</v>
      </c>
      <c r="G29" s="143" t="s">
        <v>89</v>
      </c>
    </row>
    <row r="30" spans="1:7" ht="30.2" customHeight="1">
      <c r="A30" s="139"/>
      <c r="B30" s="160"/>
      <c r="C30" s="12" t="s">
        <v>22</v>
      </c>
      <c r="D30" s="13">
        <f t="shared" si="0"/>
        <v>0.13</v>
      </c>
      <c r="E30" s="59" t="s">
        <v>92</v>
      </c>
      <c r="F30" s="14">
        <f t="shared" si="1"/>
        <v>0</v>
      </c>
      <c r="G30" s="143" t="s">
        <v>89</v>
      </c>
    </row>
    <row r="31" spans="1:7" ht="30.2" customHeight="1">
      <c r="A31" s="139"/>
      <c r="B31" s="160"/>
      <c r="C31" s="12" t="s">
        <v>24</v>
      </c>
      <c r="D31" s="13">
        <f t="shared" si="0"/>
        <v>6.5000000000000002E-2</v>
      </c>
      <c r="E31" s="59" t="s">
        <v>88</v>
      </c>
      <c r="F31" s="14">
        <f t="shared" si="1"/>
        <v>0</v>
      </c>
      <c r="G31" s="143" t="s">
        <v>89</v>
      </c>
    </row>
    <row r="32" spans="1:7" ht="30.2" customHeight="1">
      <c r="A32" s="139"/>
      <c r="B32" s="160"/>
      <c r="C32" s="12" t="s">
        <v>29</v>
      </c>
      <c r="D32" s="13">
        <f t="shared" si="0"/>
        <v>6.5000000000000002E-2</v>
      </c>
      <c r="E32" s="59" t="s">
        <v>88</v>
      </c>
      <c r="F32" s="14">
        <f t="shared" si="1"/>
        <v>0</v>
      </c>
      <c r="G32" s="144" t="s">
        <v>89</v>
      </c>
    </row>
    <row r="33" spans="1:7" ht="24.95" customHeight="1">
      <c r="A33" s="138"/>
      <c r="B33" s="41" t="s">
        <v>38</v>
      </c>
      <c r="C33" s="12" t="s">
        <v>39</v>
      </c>
      <c r="D33" s="13">
        <f t="shared" si="0"/>
        <v>13</v>
      </c>
      <c r="E33" s="59" t="s">
        <v>84</v>
      </c>
      <c r="F33" s="14">
        <f t="shared" si="1"/>
        <v>0</v>
      </c>
      <c r="G33" s="42" t="s">
        <v>19</v>
      </c>
    </row>
    <row r="34" spans="1:7" ht="23.25" customHeight="1">
      <c r="A34" s="147" t="s">
        <v>13</v>
      </c>
      <c r="B34" s="140" t="s">
        <v>303</v>
      </c>
      <c r="C34" s="12" t="s">
        <v>529</v>
      </c>
      <c r="D34" s="13">
        <f t="shared" si="0"/>
        <v>52</v>
      </c>
      <c r="E34" s="59" t="s">
        <v>531</v>
      </c>
      <c r="F34" s="14">
        <f t="shared" si="1"/>
        <v>0</v>
      </c>
      <c r="G34" s="142" t="s">
        <v>533</v>
      </c>
    </row>
    <row r="35" spans="1:7" ht="23.25" customHeight="1">
      <c r="A35" s="147"/>
      <c r="B35" s="140"/>
      <c r="C35" s="12" t="s">
        <v>530</v>
      </c>
      <c r="D35" s="13">
        <f t="shared" si="0"/>
        <v>6.5</v>
      </c>
      <c r="E35" s="59" t="s">
        <v>86</v>
      </c>
      <c r="F35" s="14">
        <f t="shared" si="1"/>
        <v>0</v>
      </c>
      <c r="G35" s="143"/>
    </row>
    <row r="36" spans="1:7" ht="23.25" customHeight="1">
      <c r="A36" s="147"/>
      <c r="B36" s="140"/>
      <c r="C36" s="12" t="s">
        <v>379</v>
      </c>
      <c r="D36" s="13">
        <f t="shared" si="0"/>
        <v>2.6</v>
      </c>
      <c r="E36" s="59" t="s">
        <v>107</v>
      </c>
      <c r="F36" s="14">
        <f t="shared" si="1"/>
        <v>0</v>
      </c>
      <c r="G36" s="143"/>
    </row>
    <row r="37" spans="1:7" ht="23.25" customHeight="1">
      <c r="A37" s="147"/>
      <c r="B37" s="140"/>
      <c r="C37" s="12" t="s">
        <v>441</v>
      </c>
      <c r="D37" s="13">
        <f t="shared" si="0"/>
        <v>1.9500000000000002</v>
      </c>
      <c r="E37" s="59" t="s">
        <v>104</v>
      </c>
      <c r="F37" s="14">
        <f t="shared" si="1"/>
        <v>0</v>
      </c>
      <c r="G37" s="143"/>
    </row>
    <row r="38" spans="1:7" ht="23.25" customHeight="1">
      <c r="A38" s="147"/>
      <c r="B38" s="140"/>
      <c r="C38" s="12" t="s">
        <v>74</v>
      </c>
      <c r="D38" s="13">
        <f t="shared" si="0"/>
        <v>1.9500000000000002</v>
      </c>
      <c r="E38" s="59" t="s">
        <v>104</v>
      </c>
      <c r="F38" s="14">
        <f t="shared" si="1"/>
        <v>0</v>
      </c>
      <c r="G38" s="143"/>
    </row>
    <row r="39" spans="1:7" ht="23.25" customHeight="1">
      <c r="A39" s="147"/>
      <c r="B39" s="140"/>
      <c r="C39" s="12" t="s">
        <v>442</v>
      </c>
      <c r="D39" s="13">
        <f t="shared" si="0"/>
        <v>0.97500000000000009</v>
      </c>
      <c r="E39" s="59" t="s">
        <v>101</v>
      </c>
      <c r="F39" s="14">
        <f t="shared" si="1"/>
        <v>0</v>
      </c>
      <c r="G39" s="143"/>
    </row>
    <row r="40" spans="1:7" ht="33" customHeight="1">
      <c r="A40" s="147"/>
      <c r="B40" s="140"/>
      <c r="C40" s="12" t="s">
        <v>28</v>
      </c>
      <c r="D40" s="13">
        <f t="shared" si="0"/>
        <v>0.97500000000000009</v>
      </c>
      <c r="E40" s="59" t="s">
        <v>101</v>
      </c>
      <c r="F40" s="14">
        <f t="shared" si="1"/>
        <v>0</v>
      </c>
      <c r="G40" s="143"/>
    </row>
    <row r="41" spans="1:7" ht="34.5" customHeight="1">
      <c r="A41" s="147"/>
      <c r="B41" s="140"/>
      <c r="C41" s="12" t="s">
        <v>36</v>
      </c>
      <c r="D41" s="13">
        <f t="shared" si="0"/>
        <v>0.97500000000000009</v>
      </c>
      <c r="E41" s="59" t="s">
        <v>101</v>
      </c>
      <c r="F41" s="14">
        <f t="shared" si="1"/>
        <v>0</v>
      </c>
      <c r="G41" s="143"/>
    </row>
    <row r="42" spans="1:7" ht="23.25" customHeight="1">
      <c r="A42" s="147"/>
      <c r="B42" s="140"/>
      <c r="C42" s="12" t="s">
        <v>35</v>
      </c>
      <c r="D42" s="13">
        <f t="shared" si="0"/>
        <v>0.65</v>
      </c>
      <c r="E42" s="59" t="s">
        <v>91</v>
      </c>
      <c r="F42" s="14">
        <f t="shared" si="1"/>
        <v>0</v>
      </c>
      <c r="G42" s="143"/>
    </row>
    <row r="43" spans="1:7" ht="23.25" customHeight="1">
      <c r="A43" s="147"/>
      <c r="B43" s="140"/>
      <c r="C43" s="12" t="s">
        <v>22</v>
      </c>
      <c r="D43" s="13">
        <f t="shared" si="0"/>
        <v>0.65</v>
      </c>
      <c r="E43" s="59" t="s">
        <v>91</v>
      </c>
      <c r="F43" s="14">
        <f t="shared" si="1"/>
        <v>0</v>
      </c>
      <c r="G43" s="143"/>
    </row>
    <row r="44" spans="1:7" ht="23.25" customHeight="1">
      <c r="A44" s="147"/>
      <c r="B44" s="140"/>
      <c r="C44" s="12" t="s">
        <v>108</v>
      </c>
      <c r="D44" s="13">
        <f t="shared" si="0"/>
        <v>0.32500000000000001</v>
      </c>
      <c r="E44" s="59" t="s">
        <v>87</v>
      </c>
      <c r="F44" s="14">
        <f t="shared" si="1"/>
        <v>0</v>
      </c>
      <c r="G44" s="144"/>
    </row>
    <row r="45" spans="1:7">
      <c r="F45" s="7"/>
    </row>
  </sheetData>
  <mergeCells count="17">
    <mergeCell ref="B12:B13"/>
    <mergeCell ref="G12:G13"/>
    <mergeCell ref="A1:G4"/>
    <mergeCell ref="A5:B5"/>
    <mergeCell ref="C5:F5"/>
    <mergeCell ref="G5:G6"/>
    <mergeCell ref="A10:A11"/>
    <mergeCell ref="A34:A44"/>
    <mergeCell ref="A14:A33"/>
    <mergeCell ref="B14:B19"/>
    <mergeCell ref="G14:G19"/>
    <mergeCell ref="B20:B25"/>
    <mergeCell ref="G20:G25"/>
    <mergeCell ref="B26:B32"/>
    <mergeCell ref="G26:G32"/>
    <mergeCell ref="B34:B44"/>
    <mergeCell ref="G34:G44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0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80DF7-9123-4054-916B-D9533A952D6D}">
  <sheetPr>
    <pageSetUpPr fitToPage="1"/>
  </sheetPr>
  <dimension ref="A1:G40"/>
  <sheetViews>
    <sheetView topLeftCell="A17" zoomScale="85" zoomScaleNormal="85" zoomScaleSheetLayoutView="70" zoomScalePageLayoutView="40" workbookViewId="0">
      <selection activeCell="G33" sqref="G33:G38"/>
    </sheetView>
  </sheetViews>
  <sheetFormatPr defaultColWidth="9" defaultRowHeight="16.5"/>
  <cols>
    <col min="1" max="1" width="12.375" style="3" customWidth="1"/>
    <col min="2" max="2" width="16" style="2" customWidth="1"/>
    <col min="3" max="3" width="41.2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30" t="s">
        <v>304</v>
      </c>
      <c r="B1" s="130"/>
      <c r="C1" s="130"/>
      <c r="D1" s="130"/>
      <c r="E1" s="130"/>
      <c r="F1" s="130"/>
      <c r="G1" s="130"/>
    </row>
    <row r="2" spans="1:7" ht="17.45" customHeight="1">
      <c r="A2" s="131"/>
      <c r="B2" s="131"/>
      <c r="C2" s="131"/>
      <c r="D2" s="131"/>
      <c r="E2" s="131"/>
      <c r="F2" s="131"/>
      <c r="G2" s="131"/>
    </row>
    <row r="3" spans="1:7" ht="17.45" customHeight="1">
      <c r="A3" s="131"/>
      <c r="B3" s="131"/>
      <c r="C3" s="131"/>
      <c r="D3" s="131"/>
      <c r="E3" s="131"/>
      <c r="F3" s="131"/>
      <c r="G3" s="131"/>
    </row>
    <row r="4" spans="1:7" ht="30.2" customHeight="1">
      <c r="A4" s="131"/>
      <c r="B4" s="131"/>
      <c r="C4" s="131"/>
      <c r="D4" s="131"/>
      <c r="E4" s="131"/>
      <c r="F4" s="131"/>
      <c r="G4" s="131"/>
    </row>
    <row r="5" spans="1:7" ht="27" customHeight="1">
      <c r="A5" s="132" t="s">
        <v>10</v>
      </c>
      <c r="B5" s="133"/>
      <c r="C5" s="134" t="s">
        <v>9</v>
      </c>
      <c r="D5" s="135"/>
      <c r="E5" s="135"/>
      <c r="F5" s="135"/>
      <c r="G5" s="136"/>
    </row>
    <row r="6" spans="1:7" ht="27" customHeight="1">
      <c r="A6" s="6" t="s">
        <v>8</v>
      </c>
      <c r="B6" s="5"/>
      <c r="G6" s="136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70" t="s">
        <v>6</v>
      </c>
      <c r="B9" s="70" t="s">
        <v>5</v>
      </c>
      <c r="C9" s="70" t="s">
        <v>4</v>
      </c>
      <c r="D9" s="11" t="s">
        <v>3</v>
      </c>
      <c r="E9" s="11" t="s">
        <v>2</v>
      </c>
      <c r="F9" s="11" t="s">
        <v>1</v>
      </c>
      <c r="G9" s="70" t="s">
        <v>0</v>
      </c>
    </row>
    <row r="10" spans="1:7" s="3" customFormat="1" ht="24.95" customHeight="1">
      <c r="A10" s="147" t="s">
        <v>11</v>
      </c>
      <c r="B10" s="148" t="s">
        <v>305</v>
      </c>
      <c r="C10" s="12" t="s">
        <v>21</v>
      </c>
      <c r="D10" s="13">
        <f t="shared" ref="D10:D38" si="0">0.65*E10</f>
        <v>16.25</v>
      </c>
      <c r="E10" s="59" t="s">
        <v>113</v>
      </c>
      <c r="F10" s="14">
        <f t="shared" ref="F10:F38" si="1">($B$6*D10)+($B$7*E10)</f>
        <v>0</v>
      </c>
      <c r="G10" s="142" t="s">
        <v>547</v>
      </c>
    </row>
    <row r="11" spans="1:7" s="3" customFormat="1" ht="24.95" customHeight="1">
      <c r="A11" s="147"/>
      <c r="B11" s="149"/>
      <c r="C11" s="61" t="s">
        <v>535</v>
      </c>
      <c r="D11" s="13">
        <f t="shared" si="0"/>
        <v>7.15</v>
      </c>
      <c r="E11" s="59" t="s">
        <v>454</v>
      </c>
      <c r="F11" s="14">
        <f t="shared" si="1"/>
        <v>0</v>
      </c>
      <c r="G11" s="143" t="s">
        <v>89</v>
      </c>
    </row>
    <row r="12" spans="1:7" s="3" customFormat="1" ht="24.95" customHeight="1">
      <c r="A12" s="147"/>
      <c r="B12" s="149"/>
      <c r="C12" s="61" t="s">
        <v>24</v>
      </c>
      <c r="D12" s="13">
        <f t="shared" si="0"/>
        <v>0.13</v>
      </c>
      <c r="E12" s="59" t="s">
        <v>92</v>
      </c>
      <c r="F12" s="14">
        <f t="shared" si="1"/>
        <v>0</v>
      </c>
      <c r="G12" s="144" t="s">
        <v>89</v>
      </c>
    </row>
    <row r="13" spans="1:7" s="3" customFormat="1" ht="24.95" customHeight="1">
      <c r="A13" s="139" t="s">
        <v>12</v>
      </c>
      <c r="B13" s="148" t="s">
        <v>306</v>
      </c>
      <c r="C13" s="12" t="s">
        <v>21</v>
      </c>
      <c r="D13" s="13">
        <f t="shared" si="0"/>
        <v>26</v>
      </c>
      <c r="E13" s="13" t="s">
        <v>97</v>
      </c>
      <c r="F13" s="14">
        <f t="shared" si="1"/>
        <v>0</v>
      </c>
      <c r="G13" s="142" t="s">
        <v>551</v>
      </c>
    </row>
    <row r="14" spans="1:7" s="3" customFormat="1" ht="24.95" customHeight="1">
      <c r="A14" s="139"/>
      <c r="B14" s="149"/>
      <c r="C14" s="12" t="s">
        <v>536</v>
      </c>
      <c r="D14" s="13">
        <f t="shared" si="0"/>
        <v>6.5</v>
      </c>
      <c r="E14" s="13" t="s">
        <v>86</v>
      </c>
      <c r="F14" s="14">
        <f t="shared" si="1"/>
        <v>0</v>
      </c>
      <c r="G14" s="143" t="s">
        <v>89</v>
      </c>
    </row>
    <row r="15" spans="1:7" s="3" customFormat="1" ht="24.95" customHeight="1">
      <c r="A15" s="139"/>
      <c r="B15" s="149"/>
      <c r="C15" s="12" t="s">
        <v>537</v>
      </c>
      <c r="D15" s="13">
        <f t="shared" si="0"/>
        <v>6.5</v>
      </c>
      <c r="E15" s="13" t="s">
        <v>86</v>
      </c>
      <c r="F15" s="14">
        <f t="shared" si="1"/>
        <v>0</v>
      </c>
      <c r="G15" s="143" t="s">
        <v>89</v>
      </c>
    </row>
    <row r="16" spans="1:7" s="3" customFormat="1" ht="24.95" customHeight="1">
      <c r="A16" s="139"/>
      <c r="B16" s="149"/>
      <c r="C16" s="12" t="s">
        <v>538</v>
      </c>
      <c r="D16" s="13">
        <f t="shared" si="0"/>
        <v>6.5</v>
      </c>
      <c r="E16" s="13" t="s">
        <v>86</v>
      </c>
      <c r="F16" s="14">
        <f t="shared" si="1"/>
        <v>0</v>
      </c>
      <c r="G16" s="143" t="s">
        <v>89</v>
      </c>
    </row>
    <row r="17" spans="1:7" s="3" customFormat="1" ht="24.95" customHeight="1">
      <c r="A17" s="139"/>
      <c r="B17" s="149"/>
      <c r="C17" s="12" t="s">
        <v>401</v>
      </c>
      <c r="D17" s="13">
        <f t="shared" si="0"/>
        <v>1.9500000000000002</v>
      </c>
      <c r="E17" s="13" t="s">
        <v>104</v>
      </c>
      <c r="F17" s="14">
        <f t="shared" si="1"/>
        <v>0</v>
      </c>
      <c r="G17" s="143" t="s">
        <v>89</v>
      </c>
    </row>
    <row r="18" spans="1:7" s="3" customFormat="1" ht="24.95" customHeight="1">
      <c r="A18" s="139"/>
      <c r="B18" s="149"/>
      <c r="C18" s="12" t="s">
        <v>27</v>
      </c>
      <c r="D18" s="13">
        <f t="shared" si="0"/>
        <v>0.32500000000000001</v>
      </c>
      <c r="E18" s="13" t="s">
        <v>87</v>
      </c>
      <c r="F18" s="14">
        <f t="shared" si="1"/>
        <v>0</v>
      </c>
      <c r="G18" s="144" t="s">
        <v>89</v>
      </c>
    </row>
    <row r="19" spans="1:7" s="3" customFormat="1" ht="24.95" customHeight="1">
      <c r="A19" s="139"/>
      <c r="B19" s="145" t="s">
        <v>307</v>
      </c>
      <c r="C19" s="12" t="s">
        <v>32</v>
      </c>
      <c r="D19" s="13">
        <f t="shared" si="0"/>
        <v>6.5455000000000005</v>
      </c>
      <c r="E19" s="13" t="s">
        <v>546</v>
      </c>
      <c r="F19" s="14">
        <f t="shared" si="1"/>
        <v>0</v>
      </c>
      <c r="G19" s="142" t="s">
        <v>548</v>
      </c>
    </row>
    <row r="20" spans="1:7" s="3" customFormat="1" ht="24.95" customHeight="1">
      <c r="A20" s="139"/>
      <c r="B20" s="146"/>
      <c r="C20" s="12" t="s">
        <v>539</v>
      </c>
      <c r="D20" s="13">
        <f t="shared" si="0"/>
        <v>3.25</v>
      </c>
      <c r="E20" s="13" t="s">
        <v>100</v>
      </c>
      <c r="F20" s="14">
        <f t="shared" si="1"/>
        <v>0</v>
      </c>
      <c r="G20" s="143" t="s">
        <v>89</v>
      </c>
    </row>
    <row r="21" spans="1:7" s="3" customFormat="1" ht="24.95" customHeight="1">
      <c r="A21" s="139"/>
      <c r="B21" s="146"/>
      <c r="C21" s="12" t="s">
        <v>60</v>
      </c>
      <c r="D21" s="13">
        <f t="shared" si="0"/>
        <v>1.9500000000000002</v>
      </c>
      <c r="E21" s="13" t="s">
        <v>104</v>
      </c>
      <c r="F21" s="14">
        <f t="shared" si="1"/>
        <v>0</v>
      </c>
      <c r="G21" s="143" t="s">
        <v>89</v>
      </c>
    </row>
    <row r="22" spans="1:7" s="3" customFormat="1" ht="24.95" customHeight="1">
      <c r="A22" s="139"/>
      <c r="B22" s="146"/>
      <c r="C22" s="12" t="s">
        <v>36</v>
      </c>
      <c r="D22" s="13">
        <f t="shared" si="0"/>
        <v>1.3</v>
      </c>
      <c r="E22" s="13" t="s">
        <v>90</v>
      </c>
      <c r="F22" s="14">
        <f t="shared" si="1"/>
        <v>0</v>
      </c>
      <c r="G22" s="143" t="s">
        <v>89</v>
      </c>
    </row>
    <row r="23" spans="1:7" s="3" customFormat="1" ht="24.95" customHeight="1">
      <c r="A23" s="139"/>
      <c r="B23" s="146"/>
      <c r="C23" s="12" t="s">
        <v>22</v>
      </c>
      <c r="D23" s="13">
        <f t="shared" si="0"/>
        <v>0.32500000000000001</v>
      </c>
      <c r="E23" s="13" t="s">
        <v>87</v>
      </c>
      <c r="F23" s="14">
        <f t="shared" si="1"/>
        <v>0</v>
      </c>
      <c r="G23" s="144" t="s">
        <v>89</v>
      </c>
    </row>
    <row r="24" spans="1:7" s="3" customFormat="1" ht="24.75" customHeight="1">
      <c r="A24" s="139"/>
      <c r="B24" s="148" t="s">
        <v>308</v>
      </c>
      <c r="C24" s="12" t="s">
        <v>540</v>
      </c>
      <c r="D24" s="13">
        <f t="shared" si="0"/>
        <v>19.5</v>
      </c>
      <c r="E24" s="13" t="s">
        <v>102</v>
      </c>
      <c r="F24" s="14">
        <f t="shared" si="1"/>
        <v>0</v>
      </c>
      <c r="G24" s="142" t="s">
        <v>549</v>
      </c>
    </row>
    <row r="25" spans="1:7" s="3" customFormat="1" ht="24.75" customHeight="1">
      <c r="A25" s="139"/>
      <c r="B25" s="149"/>
      <c r="C25" s="12" t="s">
        <v>69</v>
      </c>
      <c r="D25" s="13">
        <f t="shared" si="0"/>
        <v>6.5</v>
      </c>
      <c r="E25" s="13" t="s">
        <v>86</v>
      </c>
      <c r="F25" s="14">
        <f t="shared" si="1"/>
        <v>0</v>
      </c>
      <c r="G25" s="143" t="s">
        <v>89</v>
      </c>
    </row>
    <row r="26" spans="1:7" s="3" customFormat="1" ht="24.75" customHeight="1">
      <c r="A26" s="139"/>
      <c r="B26" s="149"/>
      <c r="C26" s="12" t="s">
        <v>31</v>
      </c>
      <c r="D26" s="13">
        <f t="shared" si="0"/>
        <v>3.25</v>
      </c>
      <c r="E26" s="13" t="s">
        <v>100</v>
      </c>
      <c r="F26" s="14">
        <f t="shared" si="1"/>
        <v>0</v>
      </c>
      <c r="G26" s="143" t="s">
        <v>89</v>
      </c>
    </row>
    <row r="27" spans="1:7" s="3" customFormat="1" ht="24.75" customHeight="1">
      <c r="A27" s="139"/>
      <c r="B27" s="149"/>
      <c r="C27" s="12" t="s">
        <v>485</v>
      </c>
      <c r="D27" s="13">
        <f t="shared" si="0"/>
        <v>1.9500000000000002</v>
      </c>
      <c r="E27" s="13" t="s">
        <v>104</v>
      </c>
      <c r="F27" s="14">
        <f t="shared" si="1"/>
        <v>0</v>
      </c>
      <c r="G27" s="143" t="s">
        <v>89</v>
      </c>
    </row>
    <row r="28" spans="1:7" s="3" customFormat="1" ht="24.75" customHeight="1">
      <c r="A28" s="139"/>
      <c r="B28" s="149"/>
      <c r="C28" s="12" t="s">
        <v>325</v>
      </c>
      <c r="D28" s="13">
        <f t="shared" si="0"/>
        <v>1.9500000000000002</v>
      </c>
      <c r="E28" s="13" t="s">
        <v>104</v>
      </c>
      <c r="F28" s="14">
        <f t="shared" si="1"/>
        <v>0</v>
      </c>
      <c r="G28" s="143" t="s">
        <v>89</v>
      </c>
    </row>
    <row r="29" spans="1:7" s="3" customFormat="1" ht="24.75" customHeight="1">
      <c r="A29" s="139"/>
      <c r="B29" s="146"/>
      <c r="C29" s="12" t="s">
        <v>70</v>
      </c>
      <c r="D29" s="13">
        <f t="shared" si="0"/>
        <v>1.9500000000000002</v>
      </c>
      <c r="E29" s="13" t="s">
        <v>104</v>
      </c>
      <c r="F29" s="14">
        <f t="shared" si="1"/>
        <v>0</v>
      </c>
      <c r="G29" s="143" t="s">
        <v>89</v>
      </c>
    </row>
    <row r="30" spans="1:7" s="3" customFormat="1" ht="24.75" customHeight="1">
      <c r="A30" s="139"/>
      <c r="B30" s="146"/>
      <c r="C30" s="12" t="s">
        <v>26</v>
      </c>
      <c r="D30" s="13">
        <f t="shared" si="0"/>
        <v>1.9500000000000002</v>
      </c>
      <c r="E30" s="13" t="s">
        <v>104</v>
      </c>
      <c r="F30" s="14">
        <f t="shared" si="1"/>
        <v>0</v>
      </c>
      <c r="G30" s="143" t="s">
        <v>89</v>
      </c>
    </row>
    <row r="31" spans="1:7" s="3" customFormat="1" ht="24.75" customHeight="1">
      <c r="A31" s="139"/>
      <c r="B31" s="146"/>
      <c r="C31" s="12" t="s">
        <v>24</v>
      </c>
      <c r="D31" s="13">
        <f t="shared" si="0"/>
        <v>6.5000000000000002E-2</v>
      </c>
      <c r="E31" s="13" t="s">
        <v>88</v>
      </c>
      <c r="F31" s="14">
        <f t="shared" si="1"/>
        <v>0</v>
      </c>
      <c r="G31" s="144" t="s">
        <v>89</v>
      </c>
    </row>
    <row r="32" spans="1:7" ht="24.95" customHeight="1">
      <c r="A32" s="138"/>
      <c r="B32" s="66" t="s">
        <v>38</v>
      </c>
      <c r="C32" s="12" t="s">
        <v>39</v>
      </c>
      <c r="D32" s="13">
        <f t="shared" si="0"/>
        <v>13</v>
      </c>
      <c r="E32" s="13" t="s">
        <v>84</v>
      </c>
      <c r="F32" s="14">
        <f t="shared" si="1"/>
        <v>0</v>
      </c>
      <c r="G32" s="67" t="s">
        <v>19</v>
      </c>
    </row>
    <row r="33" spans="1:7" ht="28.5" customHeight="1">
      <c r="A33" s="147" t="s">
        <v>16</v>
      </c>
      <c r="B33" s="148" t="s">
        <v>309</v>
      </c>
      <c r="C33" s="12" t="s">
        <v>541</v>
      </c>
      <c r="D33" s="13">
        <f t="shared" si="0"/>
        <v>9.75</v>
      </c>
      <c r="E33" s="13" t="s">
        <v>85</v>
      </c>
      <c r="F33" s="14">
        <f t="shared" si="1"/>
        <v>0</v>
      </c>
      <c r="G33" s="142" t="s">
        <v>550</v>
      </c>
    </row>
    <row r="34" spans="1:7" ht="28.5" customHeight="1">
      <c r="A34" s="147"/>
      <c r="B34" s="149"/>
      <c r="C34" s="12" t="s">
        <v>194</v>
      </c>
      <c r="D34" s="13">
        <f t="shared" si="0"/>
        <v>9.75</v>
      </c>
      <c r="E34" s="13" t="s">
        <v>85</v>
      </c>
      <c r="F34" s="14">
        <f t="shared" si="1"/>
        <v>0</v>
      </c>
      <c r="G34" s="143"/>
    </row>
    <row r="35" spans="1:7" ht="28.5" customHeight="1">
      <c r="A35" s="147"/>
      <c r="B35" s="149"/>
      <c r="C35" s="12" t="s">
        <v>542</v>
      </c>
      <c r="D35" s="13">
        <f t="shared" si="0"/>
        <v>6.5</v>
      </c>
      <c r="E35" s="13" t="s">
        <v>86</v>
      </c>
      <c r="F35" s="14">
        <f t="shared" si="1"/>
        <v>0</v>
      </c>
      <c r="G35" s="143"/>
    </row>
    <row r="36" spans="1:7" ht="28.5" customHeight="1">
      <c r="A36" s="147"/>
      <c r="B36" s="149"/>
      <c r="C36" s="12" t="s">
        <v>543</v>
      </c>
      <c r="D36" s="13">
        <f t="shared" si="0"/>
        <v>4.55</v>
      </c>
      <c r="E36" s="13" t="s">
        <v>105</v>
      </c>
      <c r="F36" s="14">
        <f t="shared" si="1"/>
        <v>0</v>
      </c>
      <c r="G36" s="143"/>
    </row>
    <row r="37" spans="1:7" ht="28.5" customHeight="1">
      <c r="A37" s="147"/>
      <c r="B37" s="149"/>
      <c r="C37" s="12" t="s">
        <v>544</v>
      </c>
      <c r="D37" s="13">
        <f t="shared" si="0"/>
        <v>4.55</v>
      </c>
      <c r="E37" s="13" t="s">
        <v>105</v>
      </c>
      <c r="F37" s="14">
        <f t="shared" si="1"/>
        <v>0</v>
      </c>
      <c r="G37" s="143"/>
    </row>
    <row r="38" spans="1:7" ht="28.5" customHeight="1">
      <c r="A38" s="147"/>
      <c r="B38" s="149"/>
      <c r="C38" s="12" t="s">
        <v>545</v>
      </c>
      <c r="D38" s="13">
        <f t="shared" si="0"/>
        <v>3.25</v>
      </c>
      <c r="E38" s="13" t="s">
        <v>100</v>
      </c>
      <c r="F38" s="14">
        <f t="shared" si="1"/>
        <v>0</v>
      </c>
      <c r="G38" s="144"/>
    </row>
    <row r="39" spans="1:7" ht="28.5" customHeight="1">
      <c r="A39" s="147"/>
      <c r="B39" s="106" t="s">
        <v>183</v>
      </c>
      <c r="C39" s="12" t="s">
        <v>183</v>
      </c>
      <c r="D39" s="13">
        <f t="shared" ref="D39" si="2">0.65*E39</f>
        <v>65</v>
      </c>
      <c r="E39" s="59">
        <v>100</v>
      </c>
      <c r="F39" s="14">
        <f t="shared" ref="F39" si="3">($B$6*D39)+($B$7*E39)</f>
        <v>0</v>
      </c>
      <c r="G39" s="114" t="s">
        <v>415</v>
      </c>
    </row>
    <row r="40" spans="1:7">
      <c r="G40" s="7"/>
    </row>
  </sheetData>
  <mergeCells count="17">
    <mergeCell ref="A1:G4"/>
    <mergeCell ref="A5:B5"/>
    <mergeCell ref="C5:F5"/>
    <mergeCell ref="G5:G6"/>
    <mergeCell ref="A10:A12"/>
    <mergeCell ref="G10:G12"/>
    <mergeCell ref="B10:B12"/>
    <mergeCell ref="A33:A39"/>
    <mergeCell ref="A13:A32"/>
    <mergeCell ref="B13:B18"/>
    <mergeCell ref="G13:G18"/>
    <mergeCell ref="B19:B23"/>
    <mergeCell ref="G19:G23"/>
    <mergeCell ref="B24:B31"/>
    <mergeCell ref="G24:G31"/>
    <mergeCell ref="B33:B38"/>
    <mergeCell ref="G33:G38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BBF92-39C7-49D2-9BC4-DA6CF6F9F0A4}">
  <sheetPr>
    <pageSetUpPr fitToPage="1"/>
  </sheetPr>
  <dimension ref="A1:G45"/>
  <sheetViews>
    <sheetView zoomScale="85" zoomScaleNormal="85" zoomScaleSheetLayoutView="70" zoomScalePageLayoutView="40" workbookViewId="0">
      <selection activeCell="C41" sqref="C41"/>
    </sheetView>
  </sheetViews>
  <sheetFormatPr defaultColWidth="9" defaultRowHeight="16.5"/>
  <cols>
    <col min="1" max="1" width="12.375" style="3" customWidth="1"/>
    <col min="2" max="2" width="16" style="2" customWidth="1"/>
    <col min="3" max="3" width="28.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30" t="s">
        <v>310</v>
      </c>
      <c r="B1" s="130"/>
      <c r="C1" s="130"/>
      <c r="D1" s="130"/>
      <c r="E1" s="130"/>
      <c r="F1" s="130"/>
      <c r="G1" s="130"/>
    </row>
    <row r="2" spans="1:7" ht="17.45" customHeight="1">
      <c r="A2" s="131"/>
      <c r="B2" s="131"/>
      <c r="C2" s="131"/>
      <c r="D2" s="131"/>
      <c r="E2" s="131"/>
      <c r="F2" s="131"/>
      <c r="G2" s="131"/>
    </row>
    <row r="3" spans="1:7" ht="17.45" customHeight="1">
      <c r="A3" s="131"/>
      <c r="B3" s="131"/>
      <c r="C3" s="131"/>
      <c r="D3" s="131"/>
      <c r="E3" s="131"/>
      <c r="F3" s="131"/>
      <c r="G3" s="131"/>
    </row>
    <row r="4" spans="1:7" ht="30.2" customHeight="1">
      <c r="A4" s="131"/>
      <c r="B4" s="131"/>
      <c r="C4" s="131"/>
      <c r="D4" s="131"/>
      <c r="E4" s="131"/>
      <c r="F4" s="131"/>
      <c r="G4" s="131"/>
    </row>
    <row r="5" spans="1:7" ht="27" customHeight="1">
      <c r="A5" s="132" t="s">
        <v>10</v>
      </c>
      <c r="B5" s="133"/>
      <c r="C5" s="134" t="s">
        <v>9</v>
      </c>
      <c r="D5" s="135"/>
      <c r="E5" s="135"/>
      <c r="F5" s="135"/>
      <c r="G5" s="136"/>
    </row>
    <row r="6" spans="1:7" ht="27" customHeight="1">
      <c r="A6" s="6" t="s">
        <v>8</v>
      </c>
      <c r="B6" s="5"/>
      <c r="G6" s="136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110" t="s">
        <v>6</v>
      </c>
      <c r="B9" s="110" t="s">
        <v>5</v>
      </c>
      <c r="C9" s="110" t="s">
        <v>4</v>
      </c>
      <c r="D9" s="11" t="s">
        <v>3</v>
      </c>
      <c r="E9" s="11" t="s">
        <v>2</v>
      </c>
      <c r="F9" s="11" t="s">
        <v>1</v>
      </c>
      <c r="G9" s="110" t="s">
        <v>0</v>
      </c>
    </row>
    <row r="10" spans="1:7" s="3" customFormat="1" ht="27" customHeight="1">
      <c r="A10" s="147" t="s">
        <v>11</v>
      </c>
      <c r="B10" s="153" t="s">
        <v>311</v>
      </c>
      <c r="C10" s="12" t="s">
        <v>21</v>
      </c>
      <c r="D10" s="13">
        <f t="shared" ref="D10:D17" si="0">0.65*E10</f>
        <v>16.25</v>
      </c>
      <c r="E10" s="13" t="s">
        <v>113</v>
      </c>
      <c r="F10" s="14">
        <f t="shared" ref="F10:F17" si="1">($B$6*D10)+($B$7*E10)</f>
        <v>0</v>
      </c>
      <c r="G10" s="142" t="s">
        <v>555</v>
      </c>
    </row>
    <row r="11" spans="1:7" s="3" customFormat="1" ht="27" customHeight="1">
      <c r="A11" s="147"/>
      <c r="B11" s="153"/>
      <c r="C11" s="12" t="s">
        <v>64</v>
      </c>
      <c r="D11" s="13">
        <f t="shared" si="0"/>
        <v>9.75</v>
      </c>
      <c r="E11" s="13" t="s">
        <v>85</v>
      </c>
      <c r="F11" s="14">
        <f t="shared" si="1"/>
        <v>0</v>
      </c>
      <c r="G11" s="143" t="s">
        <v>89</v>
      </c>
    </row>
    <row r="12" spans="1:7" s="3" customFormat="1" ht="27" customHeight="1">
      <c r="A12" s="147"/>
      <c r="B12" s="153"/>
      <c r="C12" s="12" t="s">
        <v>23</v>
      </c>
      <c r="D12" s="13">
        <f t="shared" si="0"/>
        <v>6.5</v>
      </c>
      <c r="E12" s="13" t="s">
        <v>86</v>
      </c>
      <c r="F12" s="14">
        <f t="shared" si="1"/>
        <v>0</v>
      </c>
      <c r="G12" s="143" t="s">
        <v>89</v>
      </c>
    </row>
    <row r="13" spans="1:7" s="3" customFormat="1" ht="27" customHeight="1">
      <c r="A13" s="147"/>
      <c r="B13" s="153"/>
      <c r="C13" s="12" t="s">
        <v>33</v>
      </c>
      <c r="D13" s="13">
        <f t="shared" si="0"/>
        <v>3.25</v>
      </c>
      <c r="E13" s="13" t="s">
        <v>100</v>
      </c>
      <c r="F13" s="14">
        <f t="shared" si="1"/>
        <v>0</v>
      </c>
      <c r="G13" s="143" t="s">
        <v>89</v>
      </c>
    </row>
    <row r="14" spans="1:7" s="3" customFormat="1" ht="27" customHeight="1">
      <c r="A14" s="147"/>
      <c r="B14" s="153"/>
      <c r="C14" s="12" t="s">
        <v>32</v>
      </c>
      <c r="D14" s="13">
        <f t="shared" si="0"/>
        <v>3.25</v>
      </c>
      <c r="E14" s="13" t="s">
        <v>100</v>
      </c>
      <c r="F14" s="14">
        <f t="shared" si="1"/>
        <v>0</v>
      </c>
      <c r="G14" s="143" t="s">
        <v>89</v>
      </c>
    </row>
    <row r="15" spans="1:7" s="3" customFormat="1" ht="27" customHeight="1">
      <c r="A15" s="147"/>
      <c r="B15" s="153"/>
      <c r="C15" s="12" t="s">
        <v>552</v>
      </c>
      <c r="D15" s="13">
        <f t="shared" si="0"/>
        <v>1.9500000000000002</v>
      </c>
      <c r="E15" s="13" t="s">
        <v>104</v>
      </c>
      <c r="F15" s="14">
        <f t="shared" si="1"/>
        <v>0</v>
      </c>
      <c r="G15" s="143" t="s">
        <v>89</v>
      </c>
    </row>
    <row r="16" spans="1:7" s="3" customFormat="1" ht="27" customHeight="1">
      <c r="A16" s="147"/>
      <c r="B16" s="153"/>
      <c r="C16" s="12" t="s">
        <v>66</v>
      </c>
      <c r="D16" s="13">
        <f t="shared" si="0"/>
        <v>0.32500000000000001</v>
      </c>
      <c r="E16" s="13" t="s">
        <v>87</v>
      </c>
      <c r="F16" s="14">
        <f t="shared" si="1"/>
        <v>0</v>
      </c>
      <c r="G16" s="143" t="s">
        <v>89</v>
      </c>
    </row>
    <row r="17" spans="1:7" s="3" customFormat="1" ht="27" customHeight="1">
      <c r="A17" s="147"/>
      <c r="B17" s="153"/>
      <c r="C17" s="12" t="s">
        <v>27</v>
      </c>
      <c r="D17" s="13">
        <f t="shared" si="0"/>
        <v>0.32500000000000001</v>
      </c>
      <c r="E17" s="13" t="s">
        <v>87</v>
      </c>
      <c r="F17" s="14">
        <f t="shared" si="1"/>
        <v>0</v>
      </c>
      <c r="G17" s="144" t="s">
        <v>89</v>
      </c>
    </row>
    <row r="18" spans="1:7" s="3" customFormat="1" ht="39" customHeight="1">
      <c r="A18" s="105"/>
      <c r="B18" s="111" t="s">
        <v>45</v>
      </c>
      <c r="C18" s="61" t="s">
        <v>21</v>
      </c>
      <c r="D18" s="13">
        <f t="shared" ref="D18:D44" si="2">0.65*E18</f>
        <v>35.75</v>
      </c>
      <c r="E18" s="60" t="s">
        <v>93</v>
      </c>
      <c r="F18" s="14">
        <f t="shared" ref="F18:F44" si="3">($B$6*D18)+($B$7*E18)</f>
        <v>0</v>
      </c>
      <c r="G18" s="108" t="s">
        <v>118</v>
      </c>
    </row>
    <row r="19" spans="1:7" ht="24.95" customHeight="1">
      <c r="A19" s="139"/>
      <c r="B19" s="158" t="s">
        <v>178</v>
      </c>
      <c r="C19" s="12" t="s">
        <v>122</v>
      </c>
      <c r="D19" s="13">
        <f t="shared" si="2"/>
        <v>9.75</v>
      </c>
      <c r="E19" s="13" t="s">
        <v>85</v>
      </c>
      <c r="F19" s="14">
        <f t="shared" si="3"/>
        <v>0</v>
      </c>
      <c r="G19" s="142" t="s">
        <v>556</v>
      </c>
    </row>
    <row r="20" spans="1:7" ht="33" customHeight="1">
      <c r="A20" s="139"/>
      <c r="B20" s="158"/>
      <c r="C20" s="12" t="s">
        <v>60</v>
      </c>
      <c r="D20" s="13">
        <f t="shared" si="2"/>
        <v>1.9500000000000002</v>
      </c>
      <c r="E20" s="13" t="s">
        <v>104</v>
      </c>
      <c r="F20" s="14">
        <f t="shared" si="3"/>
        <v>0</v>
      </c>
      <c r="G20" s="143" t="s">
        <v>89</v>
      </c>
    </row>
    <row r="21" spans="1:7" ht="24.95" customHeight="1">
      <c r="A21" s="139"/>
      <c r="B21" s="158"/>
      <c r="C21" s="12" t="s">
        <v>36</v>
      </c>
      <c r="D21" s="13">
        <f t="shared" si="2"/>
        <v>1.3</v>
      </c>
      <c r="E21" s="13" t="s">
        <v>90</v>
      </c>
      <c r="F21" s="14">
        <f t="shared" si="3"/>
        <v>0</v>
      </c>
      <c r="G21" s="143" t="s">
        <v>89</v>
      </c>
    </row>
    <row r="22" spans="1:7" ht="24.95" customHeight="1">
      <c r="A22" s="139"/>
      <c r="B22" s="158"/>
      <c r="C22" s="12" t="s">
        <v>22</v>
      </c>
      <c r="D22" s="13">
        <f t="shared" si="2"/>
        <v>0.32500000000000001</v>
      </c>
      <c r="E22" s="13" t="s">
        <v>87</v>
      </c>
      <c r="F22" s="14">
        <f t="shared" si="3"/>
        <v>0</v>
      </c>
      <c r="G22" s="144" t="s">
        <v>89</v>
      </c>
    </row>
    <row r="23" spans="1:7" ht="27" customHeight="1">
      <c r="A23" s="139"/>
      <c r="B23" s="148" t="s">
        <v>175</v>
      </c>
      <c r="C23" s="12" t="s">
        <v>553</v>
      </c>
      <c r="D23" s="13">
        <f t="shared" si="2"/>
        <v>26</v>
      </c>
      <c r="E23" s="13" t="s">
        <v>97</v>
      </c>
      <c r="F23" s="14">
        <f t="shared" si="3"/>
        <v>0</v>
      </c>
      <c r="G23" s="155" t="s">
        <v>557</v>
      </c>
    </row>
    <row r="24" spans="1:7" ht="27" customHeight="1">
      <c r="A24" s="139"/>
      <c r="B24" s="149"/>
      <c r="C24" s="12" t="s">
        <v>33</v>
      </c>
      <c r="D24" s="13">
        <f t="shared" si="2"/>
        <v>3.25</v>
      </c>
      <c r="E24" s="13" t="s">
        <v>100</v>
      </c>
      <c r="F24" s="14">
        <f t="shared" si="3"/>
        <v>0</v>
      </c>
      <c r="G24" s="156" t="s">
        <v>89</v>
      </c>
    </row>
    <row r="25" spans="1:7" ht="27" customHeight="1">
      <c r="A25" s="139"/>
      <c r="B25" s="149"/>
      <c r="C25" s="12" t="s">
        <v>23</v>
      </c>
      <c r="D25" s="13">
        <f t="shared" si="2"/>
        <v>3.25</v>
      </c>
      <c r="E25" s="13" t="s">
        <v>100</v>
      </c>
      <c r="F25" s="14">
        <f t="shared" si="3"/>
        <v>0</v>
      </c>
      <c r="G25" s="156" t="s">
        <v>89</v>
      </c>
    </row>
    <row r="26" spans="1:7" ht="27" customHeight="1">
      <c r="A26" s="139"/>
      <c r="B26" s="149"/>
      <c r="C26" s="12" t="s">
        <v>60</v>
      </c>
      <c r="D26" s="13">
        <f t="shared" si="2"/>
        <v>3.25</v>
      </c>
      <c r="E26" s="13" t="s">
        <v>100</v>
      </c>
      <c r="F26" s="14">
        <f t="shared" si="3"/>
        <v>0</v>
      </c>
      <c r="G26" s="156" t="s">
        <v>89</v>
      </c>
    </row>
    <row r="27" spans="1:7" ht="27" customHeight="1">
      <c r="A27" s="139"/>
      <c r="B27" s="149"/>
      <c r="C27" s="12" t="s">
        <v>25</v>
      </c>
      <c r="D27" s="13">
        <f t="shared" si="2"/>
        <v>2.6</v>
      </c>
      <c r="E27" s="13" t="s">
        <v>107</v>
      </c>
      <c r="F27" s="14">
        <f t="shared" si="3"/>
        <v>0</v>
      </c>
      <c r="G27" s="156" t="s">
        <v>89</v>
      </c>
    </row>
    <row r="28" spans="1:7" ht="27" customHeight="1">
      <c r="A28" s="139"/>
      <c r="B28" s="149"/>
      <c r="C28" s="12" t="s">
        <v>52</v>
      </c>
      <c r="D28" s="13">
        <f t="shared" si="2"/>
        <v>1.3</v>
      </c>
      <c r="E28" s="13" t="s">
        <v>90</v>
      </c>
      <c r="F28" s="14">
        <f t="shared" si="3"/>
        <v>0</v>
      </c>
      <c r="G28" s="156" t="s">
        <v>89</v>
      </c>
    </row>
    <row r="29" spans="1:7" ht="27" customHeight="1">
      <c r="A29" s="139"/>
      <c r="B29" s="149"/>
      <c r="C29" s="12" t="s">
        <v>22</v>
      </c>
      <c r="D29" s="13">
        <f t="shared" si="2"/>
        <v>0.65</v>
      </c>
      <c r="E29" s="13" t="s">
        <v>91</v>
      </c>
      <c r="F29" s="14">
        <f t="shared" si="3"/>
        <v>0</v>
      </c>
      <c r="G29" s="156" t="s">
        <v>89</v>
      </c>
    </row>
    <row r="30" spans="1:7" ht="27" customHeight="1">
      <c r="A30" s="139"/>
      <c r="B30" s="149"/>
      <c r="C30" s="12" t="s">
        <v>112</v>
      </c>
      <c r="D30" s="13">
        <f t="shared" si="2"/>
        <v>0.65</v>
      </c>
      <c r="E30" s="13" t="s">
        <v>91</v>
      </c>
      <c r="F30" s="14">
        <f t="shared" si="3"/>
        <v>0</v>
      </c>
      <c r="G30" s="156" t="s">
        <v>89</v>
      </c>
    </row>
    <row r="31" spans="1:7" ht="27" customHeight="1">
      <c r="A31" s="139"/>
      <c r="B31" s="149"/>
      <c r="C31" s="12" t="s">
        <v>27</v>
      </c>
      <c r="D31" s="13">
        <f t="shared" si="2"/>
        <v>0.13</v>
      </c>
      <c r="E31" s="13" t="s">
        <v>92</v>
      </c>
      <c r="F31" s="14">
        <f t="shared" si="3"/>
        <v>0</v>
      </c>
      <c r="G31" s="156" t="s">
        <v>89</v>
      </c>
    </row>
    <row r="32" spans="1:7" ht="27" customHeight="1">
      <c r="A32" s="139"/>
      <c r="B32" s="149"/>
      <c r="C32" s="12" t="s">
        <v>61</v>
      </c>
      <c r="D32" s="13">
        <f t="shared" si="2"/>
        <v>6.5000000000000002E-2</v>
      </c>
      <c r="E32" s="13" t="s">
        <v>88</v>
      </c>
      <c r="F32" s="14">
        <f t="shared" si="3"/>
        <v>0</v>
      </c>
      <c r="G32" s="157" t="s">
        <v>89</v>
      </c>
    </row>
    <row r="33" spans="1:7" ht="24.95" customHeight="1">
      <c r="A33" s="139"/>
      <c r="B33" s="140" t="s">
        <v>312</v>
      </c>
      <c r="C33" s="12" t="s">
        <v>141</v>
      </c>
      <c r="D33" s="13">
        <f t="shared" si="2"/>
        <v>13</v>
      </c>
      <c r="E33" s="13" t="s">
        <v>84</v>
      </c>
      <c r="F33" s="14">
        <f t="shared" si="3"/>
        <v>0</v>
      </c>
      <c r="G33" s="142" t="s">
        <v>558</v>
      </c>
    </row>
    <row r="34" spans="1:7" ht="24.95" customHeight="1">
      <c r="A34" s="139"/>
      <c r="B34" s="140"/>
      <c r="C34" s="12" t="s">
        <v>60</v>
      </c>
      <c r="D34" s="13">
        <f t="shared" si="2"/>
        <v>0.97500000000000009</v>
      </c>
      <c r="E34" s="13" t="s">
        <v>101</v>
      </c>
      <c r="F34" s="14">
        <f t="shared" si="3"/>
        <v>0</v>
      </c>
      <c r="G34" s="143" t="s">
        <v>89</v>
      </c>
    </row>
    <row r="35" spans="1:7" ht="24.95" customHeight="1">
      <c r="A35" s="139"/>
      <c r="B35" s="140"/>
      <c r="C35" s="12" t="s">
        <v>28</v>
      </c>
      <c r="D35" s="13">
        <f t="shared" si="2"/>
        <v>0.32500000000000001</v>
      </c>
      <c r="E35" s="13" t="s">
        <v>87</v>
      </c>
      <c r="F35" s="14">
        <f t="shared" si="3"/>
        <v>0</v>
      </c>
      <c r="G35" s="143" t="s">
        <v>89</v>
      </c>
    </row>
    <row r="36" spans="1:7" ht="24.95" customHeight="1">
      <c r="A36" s="139"/>
      <c r="B36" s="140"/>
      <c r="C36" s="12" t="s">
        <v>22</v>
      </c>
      <c r="D36" s="13">
        <f t="shared" si="2"/>
        <v>0.13</v>
      </c>
      <c r="E36" s="13" t="s">
        <v>92</v>
      </c>
      <c r="F36" s="14">
        <f t="shared" si="3"/>
        <v>0</v>
      </c>
      <c r="G36" s="143" t="s">
        <v>89</v>
      </c>
    </row>
    <row r="37" spans="1:7" ht="24.95" customHeight="1">
      <c r="A37" s="139"/>
      <c r="B37" s="140"/>
      <c r="C37" s="12" t="s">
        <v>27</v>
      </c>
      <c r="D37" s="13">
        <f t="shared" si="2"/>
        <v>0.13</v>
      </c>
      <c r="E37" s="13" t="s">
        <v>92</v>
      </c>
      <c r="F37" s="14">
        <f t="shared" si="3"/>
        <v>0</v>
      </c>
      <c r="G37" s="143" t="s">
        <v>89</v>
      </c>
    </row>
    <row r="38" spans="1:7" ht="24.95" customHeight="1">
      <c r="A38" s="139"/>
      <c r="B38" s="140"/>
      <c r="C38" s="12" t="s">
        <v>24</v>
      </c>
      <c r="D38" s="13">
        <f t="shared" si="2"/>
        <v>6.5000000000000002E-2</v>
      </c>
      <c r="E38" s="13" t="s">
        <v>88</v>
      </c>
      <c r="F38" s="14">
        <f t="shared" si="3"/>
        <v>0</v>
      </c>
      <c r="G38" s="144" t="s">
        <v>89</v>
      </c>
    </row>
    <row r="39" spans="1:7" ht="24.95" customHeight="1">
      <c r="A39" s="138"/>
      <c r="B39" s="106" t="s">
        <v>30</v>
      </c>
      <c r="C39" s="12" t="s">
        <v>256</v>
      </c>
      <c r="D39" s="13">
        <f t="shared" si="2"/>
        <v>13</v>
      </c>
      <c r="E39" s="13" t="s">
        <v>84</v>
      </c>
      <c r="F39" s="14">
        <f t="shared" si="3"/>
        <v>0</v>
      </c>
      <c r="G39" s="107" t="s">
        <v>19</v>
      </c>
    </row>
    <row r="40" spans="1:7" ht="24.95" customHeight="1">
      <c r="A40" s="137" t="s">
        <v>13</v>
      </c>
      <c r="B40" s="145" t="s">
        <v>313</v>
      </c>
      <c r="C40" s="12" t="s">
        <v>64</v>
      </c>
      <c r="D40" s="13">
        <f t="shared" si="2"/>
        <v>65</v>
      </c>
      <c r="E40" s="13" t="s">
        <v>98</v>
      </c>
      <c r="F40" s="14">
        <f t="shared" si="3"/>
        <v>0</v>
      </c>
      <c r="G40" s="142" t="s">
        <v>559</v>
      </c>
    </row>
    <row r="41" spans="1:7" ht="24.95" customHeight="1">
      <c r="A41" s="139"/>
      <c r="B41" s="146"/>
      <c r="C41" s="12" t="s">
        <v>26</v>
      </c>
      <c r="D41" s="13">
        <f t="shared" si="2"/>
        <v>1.9500000000000002</v>
      </c>
      <c r="E41" s="13" t="s">
        <v>104</v>
      </c>
      <c r="F41" s="14">
        <f t="shared" si="3"/>
        <v>0</v>
      </c>
      <c r="G41" s="143"/>
    </row>
    <row r="42" spans="1:7" ht="24.95" customHeight="1">
      <c r="A42" s="139"/>
      <c r="B42" s="146"/>
      <c r="C42" s="12" t="s">
        <v>486</v>
      </c>
      <c r="D42" s="13">
        <f t="shared" si="2"/>
        <v>0.65</v>
      </c>
      <c r="E42" s="13" t="s">
        <v>91</v>
      </c>
      <c r="F42" s="14">
        <f t="shared" si="3"/>
        <v>0</v>
      </c>
      <c r="G42" s="143"/>
    </row>
    <row r="43" spans="1:7" ht="25.5" customHeight="1">
      <c r="A43" s="139"/>
      <c r="B43" s="154"/>
      <c r="C43" s="12" t="s">
        <v>554</v>
      </c>
      <c r="D43" s="13">
        <f t="shared" si="2"/>
        <v>0.32500000000000001</v>
      </c>
      <c r="E43" s="59" t="s">
        <v>87</v>
      </c>
      <c r="F43" s="14">
        <f t="shared" si="3"/>
        <v>0</v>
      </c>
      <c r="G43" s="144"/>
    </row>
    <row r="44" spans="1:7" ht="24.95" customHeight="1">
      <c r="A44" s="138"/>
      <c r="B44" s="112" t="s">
        <v>18</v>
      </c>
      <c r="C44" s="12" t="s">
        <v>18</v>
      </c>
      <c r="D44" s="13">
        <f t="shared" si="2"/>
        <v>65</v>
      </c>
      <c r="E44" s="13" t="s">
        <v>98</v>
      </c>
      <c r="F44" s="14">
        <f t="shared" si="3"/>
        <v>0</v>
      </c>
      <c r="G44" s="114" t="s">
        <v>19</v>
      </c>
    </row>
    <row r="45" spans="1:7">
      <c r="G45" s="7"/>
    </row>
  </sheetData>
  <mergeCells count="17">
    <mergeCell ref="G33:G38"/>
    <mergeCell ref="B40:B43"/>
    <mergeCell ref="A40:A44"/>
    <mergeCell ref="G40:G43"/>
    <mergeCell ref="A1:G4"/>
    <mergeCell ref="A5:B5"/>
    <mergeCell ref="C5:F5"/>
    <mergeCell ref="G5:G6"/>
    <mergeCell ref="A10:A17"/>
    <mergeCell ref="B10:B17"/>
    <mergeCell ref="G10:G17"/>
    <mergeCell ref="A19:A39"/>
    <mergeCell ref="B19:B22"/>
    <mergeCell ref="G19:G22"/>
    <mergeCell ref="B23:B32"/>
    <mergeCell ref="G23:G32"/>
    <mergeCell ref="B33:B38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25</vt:i4>
      </vt:variant>
      <vt:variant>
        <vt:lpstr>이름 지정된 범위</vt:lpstr>
      </vt:variant>
      <vt:variant>
        <vt:i4>25</vt:i4>
      </vt:variant>
    </vt:vector>
  </HeadingPairs>
  <TitlesOfParts>
    <vt:vector size="50" baseType="lpstr">
      <vt:lpstr>생일식단</vt:lpstr>
      <vt:lpstr>1일</vt:lpstr>
      <vt:lpstr>3일</vt:lpstr>
      <vt:lpstr>4일</vt:lpstr>
      <vt:lpstr>5일</vt:lpstr>
      <vt:lpstr>6일</vt:lpstr>
      <vt:lpstr>7일</vt:lpstr>
      <vt:lpstr>8일</vt:lpstr>
      <vt:lpstr>10일</vt:lpstr>
      <vt:lpstr>11일</vt:lpstr>
      <vt:lpstr>12일</vt:lpstr>
      <vt:lpstr>13일</vt:lpstr>
      <vt:lpstr>14일</vt:lpstr>
      <vt:lpstr>18일</vt:lpstr>
      <vt:lpstr>19일</vt:lpstr>
      <vt:lpstr>20일</vt:lpstr>
      <vt:lpstr>21일</vt:lpstr>
      <vt:lpstr>22일</vt:lpstr>
      <vt:lpstr>24일</vt:lpstr>
      <vt:lpstr>25일</vt:lpstr>
      <vt:lpstr>26일</vt:lpstr>
      <vt:lpstr>27일</vt:lpstr>
      <vt:lpstr>28일</vt:lpstr>
      <vt:lpstr>29일</vt:lpstr>
      <vt:lpstr>31일</vt:lpstr>
      <vt:lpstr>'10일'!Print_Area</vt:lpstr>
      <vt:lpstr>'11일'!Print_Area</vt:lpstr>
      <vt:lpstr>'12일'!Print_Area</vt:lpstr>
      <vt:lpstr>'13일'!Print_Area</vt:lpstr>
      <vt:lpstr>'14일'!Print_Area</vt:lpstr>
      <vt:lpstr>'18일'!Print_Area</vt:lpstr>
      <vt:lpstr>'19일'!Print_Area</vt:lpstr>
      <vt:lpstr>'1일'!Print_Area</vt:lpstr>
      <vt:lpstr>'20일'!Print_Area</vt:lpstr>
      <vt:lpstr>'21일'!Print_Area</vt:lpstr>
      <vt:lpstr>'22일'!Print_Area</vt:lpstr>
      <vt:lpstr>'24일'!Print_Area</vt:lpstr>
      <vt:lpstr>'25일'!Print_Area</vt:lpstr>
      <vt:lpstr>'26일'!Print_Area</vt:lpstr>
      <vt:lpstr>'27일'!Print_Area</vt:lpstr>
      <vt:lpstr>'28일'!Print_Area</vt:lpstr>
      <vt:lpstr>'29일'!Print_Area</vt:lpstr>
      <vt:lpstr>'31일'!Print_Area</vt:lpstr>
      <vt:lpstr>'3일'!Print_Area</vt:lpstr>
      <vt:lpstr>'4일'!Print_Area</vt:lpstr>
      <vt:lpstr>'5일'!Print_Area</vt:lpstr>
      <vt:lpstr>'6일'!Print_Area</vt:lpstr>
      <vt:lpstr>'7일'!Print_Area</vt:lpstr>
      <vt:lpstr>'8일'!Print_Area</vt:lpstr>
      <vt:lpstr>생일식단!Print_Area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2024-04-15T06:00:43Z</cp:lastPrinted>
  <dcterms:created xsi:type="dcterms:W3CDTF">2017-04-07T12:36:31Z</dcterms:created>
  <dcterms:modified xsi:type="dcterms:W3CDTF">2026-07-09T07:20:32Z</dcterms:modified>
</cp:coreProperties>
</file>